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3256" windowHeight="12300"/>
  </bookViews>
  <sheets>
    <sheet name="Лист1" sheetId="1" r:id="rId1"/>
  </sheets>
  <definedNames>
    <definedName name="_xlnm._FilterDatabase" localSheetId="0" hidden="1">Лист1!$A$14:$Y$164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61" i="1" l="1"/>
  <c r="X20" i="1"/>
  <c r="X15" i="1"/>
  <c r="X17" i="1"/>
  <c r="X126" i="1"/>
  <c r="X125" i="1"/>
  <c r="X124" i="1"/>
  <c r="X123" i="1"/>
  <c r="X122" i="1"/>
  <c r="X121" i="1"/>
  <c r="X19" i="1"/>
  <c r="X18" i="1"/>
  <c r="X16" i="1"/>
  <c r="X24" i="1"/>
  <c r="X30" i="1"/>
  <c r="X119" i="1"/>
  <c r="X114" i="1"/>
  <c r="X162" i="1"/>
  <c r="X146" i="1"/>
  <c r="X54" i="1"/>
  <c r="X139" i="1"/>
  <c r="X147" i="1"/>
  <c r="X158" i="1"/>
  <c r="X148" i="1"/>
  <c r="X25" i="1"/>
  <c r="X136" i="1"/>
  <c r="X92" i="1"/>
  <c r="X128" i="1"/>
  <c r="X145" i="1"/>
  <c r="X152" i="1"/>
  <c r="X71" i="1"/>
  <c r="X42" i="1"/>
  <c r="X141" i="1"/>
  <c r="X153" i="1"/>
  <c r="X132" i="1"/>
  <c r="X103" i="1"/>
  <c r="X85" i="1"/>
  <c r="X47" i="1"/>
  <c r="X38" i="1"/>
  <c r="X52" i="1"/>
  <c r="X26" i="1"/>
  <c r="X65" i="1"/>
  <c r="X22" i="1"/>
  <c r="X48" i="1"/>
  <c r="X99" i="1"/>
  <c r="X118" i="1"/>
  <c r="X129" i="1"/>
  <c r="X67" i="1"/>
  <c r="X45" i="1"/>
  <c r="X80" i="1"/>
  <c r="X130" i="1"/>
  <c r="X137" i="1"/>
  <c r="X151" i="1"/>
  <c r="X40" i="1"/>
  <c r="X27" i="1"/>
  <c r="X133" i="1"/>
  <c r="X23" i="1"/>
  <c r="X46" i="1"/>
  <c r="X49" i="1"/>
  <c r="X50" i="1"/>
  <c r="X64" i="1"/>
  <c r="X77" i="1"/>
  <c r="X135" i="1"/>
  <c r="X131" i="1"/>
  <c r="X21" i="1"/>
  <c r="X28" i="1"/>
  <c r="X29" i="1"/>
  <c r="X31" i="1"/>
  <c r="X32" i="1"/>
  <c r="X35" i="1"/>
  <c r="X36" i="1"/>
  <c r="X73" i="1"/>
  <c r="X41" i="1"/>
  <c r="X89" i="1"/>
  <c r="X37" i="1"/>
  <c r="X57" i="1"/>
  <c r="X58" i="1"/>
  <c r="X59" i="1"/>
  <c r="X60" i="1"/>
  <c r="X69" i="1"/>
  <c r="X116" i="1"/>
  <c r="X138" i="1"/>
  <c r="X161" i="1"/>
  <c r="X160" i="1"/>
  <c r="X159" i="1"/>
  <c r="X157" i="1"/>
  <c r="X156" i="1"/>
  <c r="X155" i="1"/>
  <c r="X154" i="1"/>
  <c r="X150" i="1"/>
  <c r="X149" i="1"/>
  <c r="X144" i="1"/>
  <c r="X143" i="1"/>
  <c r="X142" i="1"/>
  <c r="X140" i="1"/>
  <c r="X134" i="1"/>
  <c r="X127" i="1"/>
  <c r="X120" i="1"/>
  <c r="X117" i="1"/>
  <c r="X115" i="1"/>
  <c r="X51" i="1"/>
  <c r="X53" i="1"/>
  <c r="X55" i="1"/>
  <c r="X56" i="1"/>
  <c r="X66" i="1"/>
  <c r="X68" i="1"/>
  <c r="X113" i="1"/>
  <c r="X112" i="1"/>
  <c r="X111" i="1"/>
  <c r="X110" i="1"/>
  <c r="X109" i="1"/>
  <c r="X72" i="1"/>
  <c r="X74" i="1"/>
  <c r="X78" i="1"/>
  <c r="X108" i="1"/>
  <c r="X107" i="1"/>
  <c r="X106" i="1"/>
  <c r="X105" i="1"/>
  <c r="X104" i="1"/>
  <c r="X102" i="1"/>
  <c r="X70" i="1"/>
  <c r="X101" i="1"/>
  <c r="X100" i="1"/>
  <c r="X98" i="1"/>
  <c r="X33" i="1"/>
  <c r="X34" i="1"/>
  <c r="X39" i="1"/>
  <c r="X43" i="1"/>
  <c r="X44" i="1"/>
  <c r="X63" i="1"/>
  <c r="X62" i="1"/>
  <c r="X97" i="1"/>
  <c r="X96" i="1"/>
  <c r="X95" i="1"/>
  <c r="X94" i="1"/>
  <c r="X93" i="1"/>
  <c r="X91" i="1"/>
  <c r="X90" i="1"/>
  <c r="X88" i="1"/>
  <c r="X87" i="1"/>
  <c r="X86" i="1"/>
  <c r="X84" i="1"/>
  <c r="X83" i="1"/>
  <c r="X82" i="1"/>
  <c r="X81" i="1"/>
  <c r="X79" i="1"/>
  <c r="X76" i="1"/>
  <c r="X75" i="1"/>
  <c r="X163" i="1" l="1"/>
  <c r="X164" i="1" s="1"/>
</calcChain>
</file>

<file path=xl/sharedStrings.xml><?xml version="1.0" encoding="utf-8"?>
<sst xmlns="http://schemas.openxmlformats.org/spreadsheetml/2006/main" count="518" uniqueCount="370">
  <si>
    <t>ОБОСНОВАНИЕ НМЦ</t>
  </si>
  <si>
    <t xml:space="preserve">Наименование Общества - Заказчика </t>
  </si>
  <si>
    <t>ООО СКС</t>
  </si>
  <si>
    <t>Код подгруппы</t>
  </si>
  <si>
    <t>Наименование подгруппы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</si>
  <si>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</si>
  <si>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</si>
  <si>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</si>
  <si>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</si>
  <si>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</si>
  <si>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"Базовая цена"</t>
  </si>
  <si>
    <t xml:space="preserve">
Индекс роста цен для пересчета цен _____г. к уровню цен _____г.</t>
  </si>
  <si>
    <t>Плановая цена, руб без НДС</t>
  </si>
  <si>
    <t>Источник № 2 "Текущие рыночные предложения от потенциальных поставщиков"  (руб/ед. изм.), без НДС</t>
  </si>
  <si>
    <t xml:space="preserve">n - количество значений, используемых в расчете </t>
  </si>
  <si>
    <t xml:space="preserve">НМЦ: 
Средняя цена руб. за ед. изм. без НДС </t>
  </si>
  <si>
    <t>Расчет  стоимости согласно НМЦ по формуле,  руб. без НДС</t>
  </si>
  <si>
    <t>Коэффициент вариации цен V (%)                    (не должен превышать 33%)</t>
  </si>
  <si>
    <t>цена за ед.изм. без НДС</t>
  </si>
  <si>
    <t>№  договора</t>
  </si>
  <si>
    <t>дата  договора</t>
  </si>
  <si>
    <t>Наименование контрагента</t>
  </si>
  <si>
    <t>Поставщик 1</t>
  </si>
  <si>
    <t>Поставщик 2</t>
  </si>
  <si>
    <t>Поставщик 3</t>
  </si>
  <si>
    <t>Поставщик 4</t>
  </si>
  <si>
    <t>Поставщик 5</t>
  </si>
  <si>
    <t>Поставщик 6</t>
  </si>
  <si>
    <t>Поставщик 7</t>
  </si>
  <si>
    <t>Поставщик 8</t>
  </si>
  <si>
    <t>Поставщик 9</t>
  </si>
  <si>
    <t>Поставщик 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</si>
  <si>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</si>
  <si>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</si>
  <si>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</si>
  <si>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</si>
  <si>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</si>
  <si>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</si>
  <si>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</si>
  <si>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</si>
  <si>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</si>
  <si>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</si>
  <si>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</si>
  <si>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</si>
  <si>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</si>
  <si>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</si>
  <si>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</si>
  <si>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</si>
  <si>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</si>
  <si>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</si>
  <si>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</si>
  <si>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</si>
  <si>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</si>
  <si>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13</t>
  </si>
  <si>
    <t>14</t>
  </si>
  <si>
    <t>15</t>
  </si>
  <si>
    <t>16</t>
  </si>
  <si>
    <t>КД00000036</t>
  </si>
  <si>
    <t>Салфетка для стекол микрофибра 400х500мм ГОСТ 10546-80</t>
  </si>
  <si>
    <t>упак</t>
  </si>
  <si>
    <t>КД00000037</t>
  </si>
  <si>
    <t>Салфетка техническая 400х400мм ГОСТ 16427-93</t>
  </si>
  <si>
    <t>шт</t>
  </si>
  <si>
    <t>КД00000045</t>
  </si>
  <si>
    <t>Скрепер для уборки снега полипропилен, металлическая ручка формованный ковш с ребрами жесткости с оцинкованной планкой 700x470x1400мм 1шт/упак</t>
  </si>
  <si>
    <t>КЕ00000011</t>
  </si>
  <si>
    <t>Мешок для мусора 200л ПВД ГОСТ 32521-2013</t>
  </si>
  <si>
    <t>рул</t>
  </si>
  <si>
    <t>КЕ00000013</t>
  </si>
  <si>
    <t>Мешок для мусора 60л ПНД 30шт/упак ГОСТ 32521-2013</t>
  </si>
  <si>
    <t>КЕ00000014</t>
  </si>
  <si>
    <t>Мешок для мусора 120л ПВД 10шт/упак ГОСТ 32521-2013</t>
  </si>
  <si>
    <t>КЕ00000017</t>
  </si>
  <si>
    <t>Мешок 560х1040мм ПП неламинированный ГОСТ 32521-2013</t>
  </si>
  <si>
    <t>КЕ00000021</t>
  </si>
  <si>
    <t>Мешок для мусора 30л ПНД 30шт/упак ГОСТ 50962-96</t>
  </si>
  <si>
    <t>КЕ00000023</t>
  </si>
  <si>
    <t>КЕ00000024</t>
  </si>
  <si>
    <t>Канистра 10л металл ГОСТ 5105-82</t>
  </si>
  <si>
    <t>КЕ00000030</t>
  </si>
  <si>
    <t>Ведро 10л сталь оцинкованная ГОСТ 20558-82</t>
  </si>
  <si>
    <t>КЕ00000031</t>
  </si>
  <si>
    <t>Ведро 12л пластик с крышкой ГОСТ Р 50962-96</t>
  </si>
  <si>
    <t>КЕ00000038</t>
  </si>
  <si>
    <t>Ведро 20л пластик ГОСТ Р 50962-96</t>
  </si>
  <si>
    <t>КЕ00000040</t>
  </si>
  <si>
    <t>Ведро 7л пластик ГОСТ Р 50962-96</t>
  </si>
  <si>
    <t>КЕ00000045</t>
  </si>
  <si>
    <t>Корзина для мусора 7л пластик</t>
  </si>
  <si>
    <t>КЕ00000047</t>
  </si>
  <si>
    <t>Ведро 7л сталь оцинкованная</t>
  </si>
  <si>
    <t>КЕ00000062</t>
  </si>
  <si>
    <t>Бочка 25л пластик с ручками</t>
  </si>
  <si>
    <t>КД00000003</t>
  </si>
  <si>
    <t>Швабра дерево с деревянной ручкой ГОСТ 28638-90</t>
  </si>
  <si>
    <t>КД00000007</t>
  </si>
  <si>
    <t>Губка для посуды 5шт/упак ГОСТ 50962-96</t>
  </si>
  <si>
    <t>КВ01000033</t>
  </si>
  <si>
    <t>Средство моющее для посуды 5л</t>
  </si>
  <si>
    <t>КВ01000032</t>
  </si>
  <si>
    <t>Средство чистящее универсальное Пемолюкс порошок 480г</t>
  </si>
  <si>
    <t>КВ01000016</t>
  </si>
  <si>
    <t>Средство чистящее универсальное Mr.Proper порошок</t>
  </si>
  <si>
    <t>кг</t>
  </si>
  <si>
    <t>КВ01000006</t>
  </si>
  <si>
    <t>Средство для удаления сорняков 100мл</t>
  </si>
  <si>
    <t>КБ01000198</t>
  </si>
  <si>
    <t>Зеркало с фацетом 600х600мм ГОСТ 17716-2014</t>
  </si>
  <si>
    <t>КЕ00000071</t>
  </si>
  <si>
    <t>Мешок для мусора 60л 30мкм 600х700мм ПВД 20шт/упак</t>
  </si>
  <si>
    <t>КЕ00000074</t>
  </si>
  <si>
    <t>Таз 12л пластик</t>
  </si>
  <si>
    <t>КЕ00000083</t>
  </si>
  <si>
    <t>Ведро 5л пластик ГОСТ Р 50962-96</t>
  </si>
  <si>
    <t>КД00000025</t>
  </si>
  <si>
    <t>Совок для мусора металл ГОСТ Р 50962-96</t>
  </si>
  <si>
    <t>КЕ00000091</t>
  </si>
  <si>
    <t>Мешок для мусора 120л 55мкм ПВД 25шт/упак ГОСТ 32521-2013</t>
  </si>
  <si>
    <t>КЕ00000100</t>
  </si>
  <si>
    <t>Таз строительный 120л 600х300х850мм ПП</t>
  </si>
  <si>
    <t>КЕ00000102</t>
  </si>
  <si>
    <t>Бутыль 5л ПЭНД с широким горлом</t>
  </si>
  <si>
    <t>КЕ00000103</t>
  </si>
  <si>
    <t>Канистра комбинированая 6/2,5л пластик со сливным устройством</t>
  </si>
  <si>
    <t>КЕ00000104</t>
  </si>
  <si>
    <t>Биг-Бэг 800кг 75х75х1250мм полипропилен двухстропный</t>
  </si>
  <si>
    <t>КЖ00000001</t>
  </si>
  <si>
    <t>Полотно нетканое 1м ГОСТ 15902.2-2003</t>
  </si>
  <si>
    <t>м</t>
  </si>
  <si>
    <t>КД00000044</t>
  </si>
  <si>
    <t>Швабра пластик с ручкой ГОСТ 28638-90</t>
  </si>
  <si>
    <t>КД00000033</t>
  </si>
  <si>
    <t>Салфетка хозяйственная целлюлоза 150х170мм 3шт/упак ГОСТ Р 52354-2005</t>
  </si>
  <si>
    <t>КД00000030</t>
  </si>
  <si>
    <t>Тряпка для пола полотно прошивное ГОСТ 14253-83</t>
  </si>
  <si>
    <t>КЖ00000003</t>
  </si>
  <si>
    <t>Полотенце вафельное х/б 100х150см ГОСТ 11027-71</t>
  </si>
  <si>
    <t>КЖ00000005</t>
  </si>
  <si>
    <t>Полотенце махровое х/б 50х90см ГОСТ 11027-71</t>
  </si>
  <si>
    <t>КЖ00000006</t>
  </si>
  <si>
    <t>Марля техническая х/б 0,9х1000м ГОСТ 11109-90</t>
  </si>
  <si>
    <t>КЖ00000011</t>
  </si>
  <si>
    <t>Полотно холстопрошивное 1,5м ГОСТ Р 53226-2008</t>
  </si>
  <si>
    <t>КЖ00000014</t>
  </si>
  <si>
    <t>Полотенце вафельное х/б 50х80см ГОСТ 11027-71</t>
  </si>
  <si>
    <t>КД00000021</t>
  </si>
  <si>
    <t>Стеклоочиститель с телескопической ручкой ГОСТ 28638-90</t>
  </si>
  <si>
    <t>КД00000018</t>
  </si>
  <si>
    <t>Веник сорго ОСТ56-31-91</t>
  </si>
  <si>
    <t>КВ01000082</t>
  </si>
  <si>
    <t>Средство для удаления сорняков Торнадо Экстра 500мл</t>
  </si>
  <si>
    <t>КВ01000081</t>
  </si>
  <si>
    <t>Соль для посудомоечной машины порошок</t>
  </si>
  <si>
    <t>КВ01000073</t>
  </si>
  <si>
    <t>Мыло жидкое для рук 300мл ГОСТ 31696-2012</t>
  </si>
  <si>
    <t>КВ01000062</t>
  </si>
  <si>
    <t>Освежитель воздуха Glade аэрозоль 300мл</t>
  </si>
  <si>
    <t>КЗ00000005</t>
  </si>
  <si>
    <t>Брезент водоотталкивающий 900мм ГОСТ 15530-93</t>
  </si>
  <si>
    <t>пог. м</t>
  </si>
  <si>
    <t>КЗ00000008</t>
  </si>
  <si>
    <t>Коврик 2500х1500мм ГОСТ 28867-90</t>
  </si>
  <si>
    <t>КЗ00000020</t>
  </si>
  <si>
    <t>Коврик грязезащитный резина 1000х1500х22мм с отверстиями ГОСТ ISO 2230-2013</t>
  </si>
  <si>
    <t>КЯ00000016</t>
  </si>
  <si>
    <t>Шпагат ПП 1600текс ГОСТ 17308-88</t>
  </si>
  <si>
    <t>КЯ00000026</t>
  </si>
  <si>
    <t>Скотч 18х20000мм прозрачный ГОСТ 20477-86</t>
  </si>
  <si>
    <t>КЯ00000035</t>
  </si>
  <si>
    <t>Пленка 2000мм х 240мкм полиэтилен ГОСТ 25951-83</t>
  </si>
  <si>
    <t>КЯ00000044</t>
  </si>
  <si>
    <t>Веревка полиамид 10мм ГОСТ 30055-93</t>
  </si>
  <si>
    <t>КЯ00000045</t>
  </si>
  <si>
    <t>Веревка полиамид 12мм ГОСТ 30055-93</t>
  </si>
  <si>
    <t>КЯ00000046</t>
  </si>
  <si>
    <t>Веревка полиамид 14мм ГОСТ 30055-93</t>
  </si>
  <si>
    <t>КЯ00000063</t>
  </si>
  <si>
    <t>Веревка полиамид 16мм ГОСТ 30055-93</t>
  </si>
  <si>
    <t>КЯ00000085</t>
  </si>
  <si>
    <t>Вилы садовые четырехрогие</t>
  </si>
  <si>
    <t>КЯ00000114</t>
  </si>
  <si>
    <t>Скотч 19х5000мм двухсторонний на вспененной основе ГОСТ 20477-86</t>
  </si>
  <si>
    <t>КЯ00000122</t>
  </si>
  <si>
    <t>Шнур 1х100000мм капрон ГОСТ 29231-91</t>
  </si>
  <si>
    <t>КЯ00000125</t>
  </si>
  <si>
    <t>Скотч 50х50000мм малярный ГОСТ 20477-86</t>
  </si>
  <si>
    <t>КЯ00000128</t>
  </si>
  <si>
    <t>Макушка светодиодная 50см разноцветная, M3-LED-50мульти</t>
  </si>
  <si>
    <t>КЯ00000157</t>
  </si>
  <si>
    <t>Клеенка подкладная 2х1,4м</t>
  </si>
  <si>
    <t>КЯ00000197</t>
  </si>
  <si>
    <t>Свисток</t>
  </si>
  <si>
    <t>КЯ00000198</t>
  </si>
  <si>
    <t>Скотч 25х8000мм двухсторонний на вспененной основе</t>
  </si>
  <si>
    <t>КЯ00000030</t>
  </si>
  <si>
    <t>Скотч 75х66000мм односторонний ГОСТ 20477-86</t>
  </si>
  <si>
    <t>КЗ00000007</t>
  </si>
  <si>
    <t>Коврик 400х600мм ГОСТ 28867-90</t>
  </si>
  <si>
    <t>КД00000023</t>
  </si>
  <si>
    <t>Губка для посуды 10шт/упак ГОСТ 50962-96</t>
  </si>
  <si>
    <t>КГ00000012</t>
  </si>
  <si>
    <t>Поднос 450х350х25мм пластик</t>
  </si>
  <si>
    <t>КВ02000010</t>
  </si>
  <si>
    <t>Бумага туалетная 56м</t>
  </si>
  <si>
    <t>КВ02000008</t>
  </si>
  <si>
    <t>Полотенце бумажное 2-х слойное в рулоне 230х17000мм</t>
  </si>
  <si>
    <t>КВ02000001</t>
  </si>
  <si>
    <t>Салфетки бумажные 1-слойные 250шт/упак</t>
  </si>
  <si>
    <t>КВ01000012</t>
  </si>
  <si>
    <t>Порошок стиральный для автоматической стирки Миф</t>
  </si>
  <si>
    <t>КЕ00000025</t>
  </si>
  <si>
    <t>Канистра 20л металл ГОСТ 5105-82</t>
  </si>
  <si>
    <t>КВ01000030</t>
  </si>
  <si>
    <t>Средство чистящее для стекол 750мл</t>
  </si>
  <si>
    <t>КД00000031</t>
  </si>
  <si>
    <t>Тряпка для пола микрофибра 500х600мм ГОСТ 10546-80</t>
  </si>
  <si>
    <t>КД00000001</t>
  </si>
  <si>
    <t>Ветошь х/б в брикетах 10кг ГОСТ 14253-83</t>
  </si>
  <si>
    <t>КВ01000008</t>
  </si>
  <si>
    <t>Средство чистящее для сантехники Санокс гель 750мл</t>
  </si>
  <si>
    <t>КВ01000007</t>
  </si>
  <si>
    <t>Средство чистящее универсальное Comet порошок 475г</t>
  </si>
  <si>
    <t>КБ01000114</t>
  </si>
  <si>
    <t>Вешалка напольная 1845х520х520мм с крючками 5шт ГОСТ 16371-2014</t>
  </si>
  <si>
    <t>КБ01000078</t>
  </si>
  <si>
    <t>Зеркало 600х400мм ГОСТ 16371-2014</t>
  </si>
  <si>
    <t>КА01000078</t>
  </si>
  <si>
    <t>Панель отопительная инфракрасная энергосберегающая 650Вт керамическая с терморегулятором</t>
  </si>
  <si>
    <t>КА01000077</t>
  </si>
  <si>
    <t>Панель отопительная инфракрасная энергосберегающая 500Вт керамическая с терморегулятором</t>
  </si>
  <si>
    <t>КА01000007</t>
  </si>
  <si>
    <t>Громкоговоритель рупорный Inter-M HS-50 50Вт</t>
  </si>
  <si>
    <t>КЯ00000023</t>
  </si>
  <si>
    <t>Скотч 12х33000мм х 35мкм односторонний ГОСТ 20477-86</t>
  </si>
  <si>
    <t>КЯ00000027</t>
  </si>
  <si>
    <t>Скотч 48х66000мм х 40мкм прозрачный ГОСТ 20477-86</t>
  </si>
  <si>
    <t>КД00000038</t>
  </si>
  <si>
    <t>Щетка для окон пластик 200мм ГОСТ 28638-90</t>
  </si>
  <si>
    <t>КД00000012</t>
  </si>
  <si>
    <t>Щетка для пола восьмирядная с черенком ГОСТ 28638-90</t>
  </si>
  <si>
    <t>КВ01000046</t>
  </si>
  <si>
    <t>Средство чистящее универсальное Domestos гель 1л</t>
  </si>
  <si>
    <t>КВ01000044</t>
  </si>
  <si>
    <t>Средство моющее универсальное Прогресс жидкость 1л</t>
  </si>
  <si>
    <t>КВ01000035</t>
  </si>
  <si>
    <t>Мыло жидкое для рук 5л ГОСТ 31696-2012</t>
  </si>
  <si>
    <t>КА01000021</t>
  </si>
  <si>
    <t>Обогреватель электрический кварцевый 0,75кВт 220В 370х90х270мм</t>
  </si>
  <si>
    <t>КЯ00000025</t>
  </si>
  <si>
    <t>Скотч 15х33000мм односторонний ГОСТ 20477-86</t>
  </si>
  <si>
    <t>КА01000076</t>
  </si>
  <si>
    <t>Вентилятор напольный 220В 50Вт 400мм</t>
  </si>
  <si>
    <t>КВ01000024</t>
  </si>
  <si>
    <t>Очиститель монтажной пены 500мл</t>
  </si>
  <si>
    <t>КЯ00000087</t>
  </si>
  <si>
    <t>Скотч 15х2000х1мм двухсторонний на вспененной основе ГОСТ 20477-86</t>
  </si>
  <si>
    <t>КЯ00000029</t>
  </si>
  <si>
    <t>Скотч 50х66000мм односторонний ГОСТ 20477-86</t>
  </si>
  <si>
    <t>КЯ00000020</t>
  </si>
  <si>
    <t>Грабли витые с зубьями ГОСТ 19597-94</t>
  </si>
  <si>
    <t>КЕ00000008</t>
  </si>
  <si>
    <t>Ведро 12л сталь оцинкованная ГОСТ 20558-82</t>
  </si>
  <si>
    <t>КВ01000034</t>
  </si>
  <si>
    <t>Средство чистящее для труб Крот жидкость 1л</t>
  </si>
  <si>
    <t>КД00000019</t>
  </si>
  <si>
    <t>Веник чилига ОСТ56-31-91</t>
  </si>
  <si>
    <t>КЯ00000019</t>
  </si>
  <si>
    <t>Грабли веерные с зубьями ГОСТ 19597-94</t>
  </si>
  <si>
    <t>КЗ00000009</t>
  </si>
  <si>
    <t>Коврик 1500х1000мм ГОСТ 4997-75</t>
  </si>
  <si>
    <t>КЕ00000072</t>
  </si>
  <si>
    <t>Мешок 560х1050мм ПП неламинированный ГОСТ 32521-2013</t>
  </si>
  <si>
    <t>КВ01000040</t>
  </si>
  <si>
    <t>Мыло туалетное для рук кусок 100г ГОСТ 28546-2002</t>
  </si>
  <si>
    <t>КА01000020</t>
  </si>
  <si>
    <t>Конвектор электрический 2кВт 220В</t>
  </si>
  <si>
    <t>КД00000014</t>
  </si>
  <si>
    <t>Щетка-сметка трехрядная 320мм ГОСТ 28638-90</t>
  </si>
  <si>
    <t>КА01000046</t>
  </si>
  <si>
    <t>Пушка тепловая электрическая ВНР-М-9 9кВт 400В 850м3/ч 7,2кг</t>
  </si>
  <si>
    <t>КВ01000063</t>
  </si>
  <si>
    <t>Средство для удаления плесени и грибков Veksa 500мл</t>
  </si>
  <si>
    <t>л</t>
  </si>
  <si>
    <t>КВ01000015</t>
  </si>
  <si>
    <t>Порошок стиральный для автоматической стирки Losk 450г</t>
  </si>
  <si>
    <t>КВ01000039</t>
  </si>
  <si>
    <t>Средство дезинфицирующее для поверхностей Оптимакс жидкий концентрат</t>
  </si>
  <si>
    <t>КЕ00000020</t>
  </si>
  <si>
    <t>КЕ00000099</t>
  </si>
  <si>
    <t>Мешок для мусора 240л ПВД 10шт/упак ГОСТ 32521-2013</t>
  </si>
  <si>
    <t>КЯ00000024</t>
  </si>
  <si>
    <t>Скотч 48х66000мм х 45мкм прозрачный ГОСТ 20477-86</t>
  </si>
  <si>
    <t>КЯ00000091</t>
  </si>
  <si>
    <t>Метла пластик круглая с черенком ГОСТ 28638-90</t>
  </si>
  <si>
    <t>КЯ00000036</t>
  </si>
  <si>
    <t>Метла пластик плоская с черенком ГОСТ 28638-90</t>
  </si>
  <si>
    <t>КВ01000031</t>
  </si>
  <si>
    <t>Средство моющее для посуды Fairy</t>
  </si>
  <si>
    <t>КД00000028</t>
  </si>
  <si>
    <t>Салфетка вискоза 5шт/упак ГОСТ 10546-80</t>
  </si>
  <si>
    <t>КЯ00000088</t>
  </si>
  <si>
    <t>Скотч 50х50000мм металлизированный</t>
  </si>
  <si>
    <t>КЯ00000051</t>
  </si>
  <si>
    <t>Черенок для щетки 22х1300мм ГОСТ 19596-87</t>
  </si>
  <si>
    <t>КЯ00000017</t>
  </si>
  <si>
    <t>Спички коробок ГОСТ 1820-2001</t>
  </si>
  <si>
    <t>КЕ00000035</t>
  </si>
  <si>
    <t>Канистра 50л ПЭ ГОСТ Р 51760-2011</t>
  </si>
  <si>
    <t>КЯ00000028</t>
  </si>
  <si>
    <t>Скотч 50х10000мм односторонний ГОСТ 20477-86</t>
  </si>
  <si>
    <t>КА01000030</t>
  </si>
  <si>
    <t>Бинокль БПЦ 10х объектив 40мм</t>
  </si>
  <si>
    <t>КЯ00000062</t>
  </si>
  <si>
    <t>Скотч 19х33000мм односторонний ГОСТ 20477-86</t>
  </si>
  <si>
    <t>КЯ00000136</t>
  </si>
  <si>
    <t>Скотч 50х10000мм двухсторонний ГОСТ 20477-86</t>
  </si>
  <si>
    <t>КЯ00000053</t>
  </si>
  <si>
    <t>Бумага Крафт оберточная ГОСТ 8273-75</t>
  </si>
  <si>
    <t>КЯ00000031</t>
  </si>
  <si>
    <t>Тачка садовая одноколесная ГОСТ 23173-96</t>
  </si>
  <si>
    <t>КВ01000075</t>
  </si>
  <si>
    <t>Средство дезинфицирующее для поверхностей Мистраль жидкий концентрат</t>
  </si>
  <si>
    <t>КЯ00000052</t>
  </si>
  <si>
    <t>Нить швейная армированная белая ГОСТ 6309-93</t>
  </si>
  <si>
    <t>НЯ00000027</t>
  </si>
  <si>
    <t>Отпугиватель собак ОСА ультразвуковой</t>
  </si>
  <si>
    <t>КЗ00000002</t>
  </si>
  <si>
    <t>Коврик влаговпитывающий полиэстер 1200х2400мм ГОСТ 28415-89</t>
  </si>
  <si>
    <t>КЗ00000018</t>
  </si>
  <si>
    <t>Коврик влаговпитывающий полиэстер 900х1500мм с ворсом ГОСТ 28415-89</t>
  </si>
  <si>
    <t>КА01000098</t>
  </si>
  <si>
    <t>Обогреватель инфракрасный 1,2кВт 220В 550х150х115мм</t>
  </si>
  <si>
    <t>КА01000022</t>
  </si>
  <si>
    <t>Обогреватель электрический Мини-9 масляный с секциями 9шт 0,9/1,1/2кВт 220В 375х140х390мм</t>
  </si>
  <si>
    <t>Расчетная НМЦ</t>
  </si>
  <si>
    <t>НМЦ установлена Заказчиком</t>
  </si>
  <si>
    <t>Приложения:</t>
  </si>
  <si>
    <t>Исполнитель:</t>
  </si>
  <si>
    <t>дата</t>
  </si>
  <si>
    <t>должность</t>
  </si>
  <si>
    <t>подпись</t>
  </si>
  <si>
    <t>ФИО</t>
  </si>
  <si>
    <t>Руководитель подразделения снабжения:</t>
  </si>
  <si>
    <t>ЕЕ01000014</t>
  </si>
  <si>
    <t>Подогреватель водоводяной ПВ1-219х2-Г-1,0-5,75-Т ГОСТ 27590-2005</t>
  </si>
  <si>
    <t>ЕЕ01000023</t>
  </si>
  <si>
    <t>Водонагреватель накопительный 2,5кВт 150л ГОСТ 28361-89</t>
  </si>
  <si>
    <t>ЕЕ01000037</t>
  </si>
  <si>
    <t>Водонагреватель накопительный 1,5кВт 30л ГОСТ 28361-89</t>
  </si>
  <si>
    <t>КЛ98000001</t>
  </si>
  <si>
    <t>Вешалка настенная для душа 1000х100мм с крепежом крючками 3/4шт металл ГОСТ 20400-2013</t>
  </si>
  <si>
    <t>КЛ98000027</t>
  </si>
  <si>
    <t>Коврик для душа 600х600мм</t>
  </si>
  <si>
    <t>КЛ98000042</t>
  </si>
  <si>
    <t>Ершик напольный для унитаза с подставкой пластик</t>
  </si>
  <si>
    <t>КЛ98000044</t>
  </si>
  <si>
    <t>Мыльница подвесная со сверлением под крепление металл</t>
  </si>
  <si>
    <t>КЛ98000045</t>
  </si>
  <si>
    <t>Полка навесная для душа 300х100мм с крючками 2шт, сверлением под крепление</t>
  </si>
  <si>
    <t>КЛ98000060</t>
  </si>
  <si>
    <t>Дозатор жидкого мыла</t>
  </si>
  <si>
    <t>ЕЕ01000022</t>
  </si>
  <si>
    <t>Водонагреватель накопительный 1,5кВт 100л ГОСТ 28361-89</t>
  </si>
  <si>
    <t>ЕЕ01000013</t>
  </si>
  <si>
    <t>Водонагреватель накопительный 1,5кВт 50л ГОСТ 28361-89</t>
  </si>
  <si>
    <t>ЕЕ04000001</t>
  </si>
  <si>
    <t>Радиатор алюминий 12-секционный 500х80мм ГОСТ 31311-2005</t>
  </si>
  <si>
    <t>04.12.2023 9:26:35</t>
  </si>
  <si>
    <t>КВ01, КЗ, КЖ, КЕ, КЯ, КБ01, КА01, КВ02, КД, НЯ, КГ, КЛ98, ЕЕ04, ЕЕ01</t>
  </si>
  <si>
    <t>Химия бытовая, косметика, Изделия напольные и укрывные, Изделия текстильные, ткани, Тара и упаковка, Товары хозяйственные прочие, Мебель и предметы интерьера, Техника бытовая, Товары для гигиены, Материалы и инвентарь уборочные, Средства безопасности рабочего места, оборудование и средства пожарной и охранной безопасности прочие, Посуда и инвентарь кухонный, Комплектующие и запасные части к оборудованию санитарно-техническому, Радиаторы для систем водяного отопления, Оборудование отопительное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</si>
</sst>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"/>
    <numFmt numFmtId="166" formatCode="0.0"/>
  </numFmts>
  <fonts count="5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name val="Arial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1" xfId="1" applyFont="1" applyBorder="1" applyAlignment="1">
      <alignment vertical="center" wrapText="1"/>
    </xf>
    <xf numFmtId="0" fontId="1" fillId="0" borderId="1" xfId="1" applyNumberFormat="1" applyFont="1" applyBorder="1" applyAlignment="1">
      <alignment horizontal="center" vertical="center" wrapText="1"/>
    </xf>
    <xf numFmtId="1" fontId="1" fillId="0" borderId="1" xfId="1" applyNumberFormat="1" applyFont="1" applyBorder="1" applyAlignment="1">
      <alignment horizontal="right" vertical="center" wrapText="1"/>
    </xf>
    <xf numFmtId="0" fontId="1" fillId="0" borderId="1" xfId="1" applyNumberFormat="1" applyFont="1" applyBorder="1" applyAlignment="1">
      <alignment vertical="center" wrapText="1"/>
    </xf>
    <xf numFmtId="3" fontId="1" fillId="0" borderId="1" xfId="1" applyNumberFormat="1" applyFont="1" applyBorder="1" applyAlignment="1">
      <alignment horizontal="right" vertical="center" wrapText="1"/>
    </xf>
    <xf numFmtId="164" fontId="1" fillId="0" borderId="1" xfId="1" applyNumberFormat="1" applyFont="1" applyBorder="1" applyAlignment="1">
      <alignment horizontal="right" vertical="center" wrapText="1"/>
    </xf>
    <xf numFmtId="165" fontId="1" fillId="0" borderId="1" xfId="1" applyNumberFormat="1" applyFont="1" applyBorder="1" applyAlignment="1">
      <alignment horizontal="right" vertical="center" wrapText="1"/>
    </xf>
    <xf numFmtId="0" fontId="1" fillId="0" borderId="1" xfId="1" applyNumberFormat="1" applyFont="1" applyBorder="1" applyAlignment="1">
      <alignment horizontal="right" vertical="center" wrapText="1"/>
    </xf>
    <xf numFmtId="4" fontId="1" fillId="0" borderId="1" xfId="1" applyNumberFormat="1" applyFont="1" applyBorder="1" applyAlignment="1">
      <alignment horizontal="right" vertical="center" wrapText="1"/>
    </xf>
    <xf numFmtId="2" fontId="1" fillId="0" borderId="1" xfId="1" applyNumberFormat="1" applyFont="1" applyBorder="1" applyAlignment="1">
      <alignment horizontal="right" vertical="center" wrapText="1"/>
    </xf>
    <xf numFmtId="166" fontId="1" fillId="0" borderId="1" xfId="1" applyNumberFormat="1" applyFont="1" applyBorder="1" applyAlignment="1">
      <alignment horizontal="right"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3" fillId="0" borderId="1" xfId="1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8" xfId="1" applyNumberFormat="1" applyFont="1" applyBorder="1" applyAlignment="1">
      <alignment horizontal="right" vertical="center" wrapText="1"/>
    </xf>
    <xf numFmtId="0" fontId="3" fillId="0" borderId="9" xfId="1" applyNumberFormat="1" applyFont="1" applyBorder="1" applyAlignment="1">
      <alignment horizontal="right" vertical="center" wrapText="1"/>
    </xf>
    <xf numFmtId="0" fontId="3" fillId="0" borderId="10" xfId="1" applyNumberFormat="1" applyFont="1" applyBorder="1" applyAlignment="1">
      <alignment horizontal="right" vertical="center" wrapText="1"/>
    </xf>
    <xf numFmtId="0" fontId="1" fillId="0" borderId="5" xfId="1" applyNumberFormat="1" applyFont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0" xfId="1" applyNumberFormat="1" applyAlignment="1">
      <alignment horizontal="center" vertical="center" wrapText="1"/>
    </xf>
    <xf numFmtId="0" fontId="1" fillId="0" borderId="0" xfId="1" applyAlignment="1">
      <alignment vertical="center" wrapText="1"/>
    </xf>
    <xf numFmtId="0" fontId="1" fillId="0" borderId="1" xfId="1" applyFont="1" applyBorder="1" applyAlignment="1">
      <alignment vertical="center" wrapText="1"/>
    </xf>
    <xf numFmtId="0" fontId="2" fillId="0" borderId="0" xfId="1" applyNumberFormat="1" applyFont="1" applyAlignment="1">
      <alignment horizontal="center" vertical="center" wrapText="1"/>
    </xf>
    <xf numFmtId="0" fontId="1" fillId="0" borderId="1" xfId="1" applyNumberFormat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" fillId="0" borderId="3" xfId="1" applyFont="1" applyBorder="1" applyAlignment="1">
      <alignment vertical="center" wrapText="1"/>
    </xf>
    <xf numFmtId="0" fontId="1" fillId="0" borderId="7" xfId="1" applyFont="1" applyBorder="1" applyAlignment="1">
      <alignment vertical="center" wrapText="1"/>
    </xf>
    <xf numFmtId="0" fontId="1" fillId="0" borderId="2" xfId="1" applyNumberFormat="1" applyFont="1" applyBorder="1" applyAlignment="1">
      <alignment vertical="center" wrapText="1"/>
    </xf>
    <xf numFmtId="0" fontId="1" fillId="0" borderId="3" xfId="1" applyNumberFormat="1" applyFont="1" applyBorder="1" applyAlignment="1">
      <alignment vertical="center" wrapText="1"/>
    </xf>
    <xf numFmtId="0" fontId="1" fillId="0" borderId="7" xfId="1" applyNumberFormat="1" applyFont="1" applyBorder="1" applyAlignment="1">
      <alignment vertical="center" wrapText="1"/>
    </xf>
    <xf numFmtId="0" fontId="1" fillId="0" borderId="2" xfId="1" applyNumberFormat="1" applyFont="1" applyBorder="1" applyAlignment="1">
      <alignment horizontal="center" vertical="center" wrapText="1"/>
    </xf>
    <xf numFmtId="0" fontId="1" fillId="0" borderId="3" xfId="1" applyNumberFormat="1" applyFont="1" applyBorder="1" applyAlignment="1">
      <alignment horizontal="center" vertical="center" wrapText="1"/>
    </xf>
    <xf numFmtId="0" fontId="1" fillId="0" borderId="7" xfId="1" applyNumberFormat="1" applyFont="1" applyBorder="1" applyAlignment="1">
      <alignment horizontal="center" vertical="center" wrapText="1"/>
    </xf>
    <xf numFmtId="0" fontId="1" fillId="0" borderId="4" xfId="1" applyNumberFormat="1" applyFont="1" applyBorder="1" applyAlignment="1">
      <alignment horizontal="center" vertical="center" wrapText="1"/>
    </xf>
    <xf numFmtId="0" fontId="1" fillId="0" borderId="6" xfId="1" applyNumberFormat="1" applyFont="1" applyBorder="1" applyAlignment="1">
      <alignment horizontal="center" vertical="center" wrapText="1"/>
    </xf>
    <xf numFmtId="0" fontId="1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8"/>
  <sheetViews>
    <sheetView tabSelected="1" topLeftCell="A160" workbookViewId="0">
      <selection activeCell="F64" sqref="F64"/>
    </sheetView>
  </sheetViews>
  <sheetFormatPr defaultColWidth="9.109375" defaultRowHeight="14.4" x14ac:dyDescent="0.3"/>
  <cols>
    <col min="1" max="1" width="5.88671875" style="2" customWidth="1"/>
    <col min="2" max="2" width="10.6640625" style="2" customWidth="1"/>
    <col min="3" max="3" width="33" style="2" customWidth="1"/>
    <col min="4" max="7" width="9.109375" style="2"/>
    <col min="8" max="8" width="11.6640625" style="2" customWidth="1"/>
    <col min="9" max="9" width="13.44140625" style="2" customWidth="1"/>
    <col min="10" max="14" width="9.109375" style="2"/>
    <col min="15" max="21" width="0" style="2" hidden="1" customWidth="1"/>
    <col min="22" max="23" width="9.109375" style="2"/>
    <col min="24" max="24" width="11.6640625" style="2" customWidth="1"/>
    <col min="25" max="16384" width="9.109375" style="2"/>
  </cols>
  <sheetData>
    <row r="1" spans="1:2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6" x14ac:dyDescent="0.3">
      <c r="A3" s="1"/>
      <c r="B3" s="1"/>
      <c r="C3" s="25" t="s">
        <v>0</v>
      </c>
      <c r="D3" s="25"/>
      <c r="E3" s="25"/>
      <c r="F3" s="25"/>
      <c r="G3" s="25"/>
      <c r="H3" s="25"/>
      <c r="I3" s="2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3">
      <c r="A6" s="24" t="s">
        <v>1</v>
      </c>
      <c r="B6" s="24"/>
      <c r="C6" s="24"/>
      <c r="D6" s="26" t="s">
        <v>2</v>
      </c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1"/>
      <c r="T6" s="1"/>
      <c r="U6" s="1"/>
      <c r="V6" s="1"/>
      <c r="W6" s="1"/>
      <c r="X6" s="1"/>
      <c r="Y6" s="1"/>
    </row>
    <row r="7" spans="1:25" x14ac:dyDescent="0.3">
      <c r="A7" s="24" t="s">
        <v>3</v>
      </c>
      <c r="B7" s="24"/>
      <c r="C7" s="24"/>
      <c r="D7" s="24" t="s">
        <v>368</v>
      </c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1"/>
      <c r="T7" s="1"/>
      <c r="U7" s="1"/>
      <c r="V7" s="1"/>
      <c r="W7" s="1"/>
      <c r="X7" s="1"/>
      <c r="Y7" s="1"/>
    </row>
    <row r="8" spans="1:25" ht="48" customHeight="1" x14ac:dyDescent="0.3">
      <c r="A8" s="24" t="s">
        <v>4</v>
      </c>
      <c r="B8" s="24"/>
      <c r="C8" s="24"/>
      <c r="D8" s="24" t="s">
        <v>369</v>
      </c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1"/>
      <c r="T8" s="1"/>
      <c r="U8" s="1"/>
      <c r="V8" s="1"/>
      <c r="W8" s="1"/>
      <c r="X8" s="1"/>
      <c r="Y8" s="1"/>
    </row>
    <row r="9" spans="1:2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x14ac:dyDescent="0.3">
      <c r="A11" s="27" t="s">
        <v>5</v>
      </c>
      <c r="B11" s="27" t="s">
        <v>6</v>
      </c>
      <c r="C11" s="30" t="s">
        <v>7</v>
      </c>
      <c r="D11" s="27" t="s">
        <v>8</v>
      </c>
      <c r="E11" s="30" t="s">
        <v>9</v>
      </c>
      <c r="F11" s="38" t="s">
        <v>10</v>
      </c>
      <c r="G11" s="38"/>
      <c r="H11" s="38"/>
      <c r="I11" s="38"/>
      <c r="J11" s="30" t="s">
        <v>11</v>
      </c>
      <c r="K11" s="33" t="s">
        <v>12</v>
      </c>
      <c r="L11" s="33" t="s">
        <v>13</v>
      </c>
      <c r="M11" s="33"/>
      <c r="N11" s="33"/>
      <c r="O11" s="33"/>
      <c r="P11" s="33"/>
      <c r="Q11" s="33"/>
      <c r="R11" s="33"/>
      <c r="S11" s="33"/>
      <c r="T11" s="33"/>
      <c r="U11" s="33"/>
      <c r="V11" s="33" t="s">
        <v>14</v>
      </c>
      <c r="W11" s="30" t="s">
        <v>15</v>
      </c>
      <c r="X11" s="30" t="s">
        <v>16</v>
      </c>
      <c r="Y11" s="30" t="s">
        <v>17</v>
      </c>
    </row>
    <row r="12" spans="1:25" x14ac:dyDescent="0.3">
      <c r="A12" s="28"/>
      <c r="B12" s="28"/>
      <c r="C12" s="31"/>
      <c r="D12" s="28"/>
      <c r="E12" s="31"/>
      <c r="F12" s="30" t="s">
        <v>18</v>
      </c>
      <c r="G12" s="30" t="s">
        <v>19</v>
      </c>
      <c r="H12" s="30" t="s">
        <v>20</v>
      </c>
      <c r="I12" s="30" t="s">
        <v>21</v>
      </c>
      <c r="J12" s="31"/>
      <c r="K12" s="34"/>
      <c r="L12" s="36"/>
      <c r="M12" s="20"/>
      <c r="N12" s="20"/>
      <c r="O12" s="20"/>
      <c r="P12" s="20"/>
      <c r="Q12" s="20"/>
      <c r="R12" s="20"/>
      <c r="S12" s="20"/>
      <c r="T12" s="20"/>
      <c r="U12" s="37"/>
      <c r="V12" s="34"/>
      <c r="W12" s="31"/>
      <c r="X12" s="31"/>
      <c r="Y12" s="31"/>
    </row>
    <row r="13" spans="1:25" ht="20.399999999999999" x14ac:dyDescent="0.3">
      <c r="A13" s="29"/>
      <c r="B13" s="29"/>
      <c r="C13" s="32"/>
      <c r="D13" s="29"/>
      <c r="E13" s="32"/>
      <c r="F13" s="32"/>
      <c r="G13" s="32"/>
      <c r="H13" s="32"/>
      <c r="I13" s="32"/>
      <c r="J13" s="32"/>
      <c r="K13" s="35"/>
      <c r="L13" s="3" t="s">
        <v>22</v>
      </c>
      <c r="M13" s="3" t="s">
        <v>23</v>
      </c>
      <c r="N13" s="3" t="s">
        <v>24</v>
      </c>
      <c r="O13" s="3" t="s">
        <v>25</v>
      </c>
      <c r="P13" s="3" t="s">
        <v>26</v>
      </c>
      <c r="Q13" s="3" t="s">
        <v>27</v>
      </c>
      <c r="R13" s="3" t="s">
        <v>28</v>
      </c>
      <c r="S13" s="3" t="s">
        <v>29</v>
      </c>
      <c r="T13" s="3" t="s">
        <v>30</v>
      </c>
      <c r="U13" s="3" t="s">
        <v>31</v>
      </c>
      <c r="V13" s="35"/>
      <c r="W13" s="32"/>
      <c r="X13" s="32"/>
      <c r="Y13" s="32"/>
    </row>
    <row r="14" spans="1:25" x14ac:dyDescent="0.3">
      <c r="A14" s="4" t="s">
        <v>32</v>
      </c>
      <c r="B14" s="4" t="s">
        <v>33</v>
      </c>
      <c r="C14" s="4" t="s">
        <v>34</v>
      </c>
      <c r="D14" s="4" t="s">
        <v>35</v>
      </c>
      <c r="E14" s="4" t="s">
        <v>36</v>
      </c>
      <c r="F14" s="4" t="s">
        <v>37</v>
      </c>
      <c r="G14" s="4" t="s">
        <v>38</v>
      </c>
      <c r="H14" s="4" t="s">
        <v>39</v>
      </c>
      <c r="I14" s="4" t="s">
        <v>40</v>
      </c>
      <c r="J14" s="4" t="s">
        <v>41</v>
      </c>
      <c r="K14" s="4" t="s">
        <v>42</v>
      </c>
      <c r="L14" s="4" t="s">
        <v>43</v>
      </c>
      <c r="M14" s="4" t="s">
        <v>44</v>
      </c>
      <c r="N14" s="4" t="s">
        <v>45</v>
      </c>
      <c r="O14" s="4" t="s">
        <v>46</v>
      </c>
      <c r="P14" s="4" t="s">
        <v>47</v>
      </c>
      <c r="Q14" s="4" t="s">
        <v>48</v>
      </c>
      <c r="R14" s="4" t="s">
        <v>49</v>
      </c>
      <c r="S14" s="4" t="s">
        <v>50</v>
      </c>
      <c r="T14" s="4" t="s">
        <v>51</v>
      </c>
      <c r="U14" s="4" t="s">
        <v>52</v>
      </c>
      <c r="V14" s="4" t="s">
        <v>53</v>
      </c>
      <c r="W14" s="4" t="s">
        <v>54</v>
      </c>
      <c r="X14" s="4" t="s">
        <v>55</v>
      </c>
      <c r="Y14" s="4" t="s">
        <v>56</v>
      </c>
    </row>
    <row r="15" spans="1:25" ht="20.399999999999999" x14ac:dyDescent="0.3">
      <c r="A15" s="5">
        <v>1</v>
      </c>
      <c r="B15" s="6" t="s">
        <v>363</v>
      </c>
      <c r="C15" s="3" t="s">
        <v>364</v>
      </c>
      <c r="D15" s="6" t="s">
        <v>62</v>
      </c>
      <c r="E15" s="5">
        <v>3</v>
      </c>
      <c r="F15" s="7">
        <v>7130</v>
      </c>
      <c r="G15" s="6"/>
      <c r="H15" s="3"/>
      <c r="I15" s="6"/>
      <c r="J15" s="8">
        <v>1.0716000000000001</v>
      </c>
      <c r="K15" s="9">
        <v>7352.7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5">
        <v>1</v>
      </c>
      <c r="W15" s="9">
        <v>7352.7</v>
      </c>
      <c r="X15" s="11">
        <f t="shared" ref="X15:X46" si="0">E15*W15</f>
        <v>22058.1</v>
      </c>
      <c r="Y15" s="10"/>
    </row>
    <row r="16" spans="1:25" ht="20.399999999999999" x14ac:dyDescent="0.3">
      <c r="A16" s="5">
        <v>2</v>
      </c>
      <c r="B16" s="6" t="s">
        <v>343</v>
      </c>
      <c r="C16" s="3" t="s">
        <v>344</v>
      </c>
      <c r="D16" s="6" t="s">
        <v>62</v>
      </c>
      <c r="E16" s="5">
        <v>2</v>
      </c>
      <c r="F16" s="7">
        <v>24000</v>
      </c>
      <c r="G16" s="6"/>
      <c r="H16" s="3"/>
      <c r="I16" s="6"/>
      <c r="J16" s="8">
        <v>1.0716000000000001</v>
      </c>
      <c r="K16" s="9">
        <v>24417.599999999999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5">
        <v>1</v>
      </c>
      <c r="W16" s="9">
        <v>24417.599999999999</v>
      </c>
      <c r="X16" s="11">
        <f t="shared" si="0"/>
        <v>48835.199999999997</v>
      </c>
      <c r="Y16" s="10"/>
    </row>
    <row r="17" spans="1:25" ht="20.399999999999999" x14ac:dyDescent="0.3">
      <c r="A17" s="5">
        <v>3</v>
      </c>
      <c r="B17" s="6" t="s">
        <v>361</v>
      </c>
      <c r="C17" s="3" t="s">
        <v>362</v>
      </c>
      <c r="D17" s="6" t="s">
        <v>62</v>
      </c>
      <c r="E17" s="5">
        <v>2</v>
      </c>
      <c r="F17" s="7">
        <v>15762</v>
      </c>
      <c r="G17" s="6"/>
      <c r="H17" s="3"/>
      <c r="I17" s="6"/>
      <c r="J17" s="8">
        <v>1.0716000000000001</v>
      </c>
      <c r="K17" s="11">
        <v>16364.11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5">
        <v>1</v>
      </c>
      <c r="W17" s="11">
        <v>16364.11</v>
      </c>
      <c r="X17" s="11">
        <f t="shared" si="0"/>
        <v>32728.22</v>
      </c>
      <c r="Y17" s="10"/>
    </row>
    <row r="18" spans="1:25" ht="20.399999999999999" x14ac:dyDescent="0.3">
      <c r="A18" s="5">
        <v>4</v>
      </c>
      <c r="B18" s="6" t="s">
        <v>345</v>
      </c>
      <c r="C18" s="3" t="s">
        <v>346</v>
      </c>
      <c r="D18" s="6" t="s">
        <v>62</v>
      </c>
      <c r="E18" s="5">
        <v>2</v>
      </c>
      <c r="F18" s="11">
        <v>14158.33</v>
      </c>
      <c r="G18" s="6"/>
      <c r="H18" s="3"/>
      <c r="I18" s="6"/>
      <c r="J18" s="8">
        <v>1.0716000000000001</v>
      </c>
      <c r="K18" s="11">
        <v>14488.22</v>
      </c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5">
        <v>1</v>
      </c>
      <c r="W18" s="11">
        <v>14488.22</v>
      </c>
      <c r="X18" s="11">
        <f t="shared" si="0"/>
        <v>28976.44</v>
      </c>
      <c r="Y18" s="10"/>
    </row>
    <row r="19" spans="1:25" ht="20.399999999999999" x14ac:dyDescent="0.3">
      <c r="A19" s="5">
        <v>5</v>
      </c>
      <c r="B19" s="6" t="s">
        <v>347</v>
      </c>
      <c r="C19" s="3" t="s">
        <v>348</v>
      </c>
      <c r="D19" s="6" t="s">
        <v>62</v>
      </c>
      <c r="E19" s="5">
        <v>1</v>
      </c>
      <c r="F19" s="7">
        <v>12276</v>
      </c>
      <c r="G19" s="6"/>
      <c r="H19" s="3"/>
      <c r="I19" s="6"/>
      <c r="J19" s="8">
        <v>1.0716000000000001</v>
      </c>
      <c r="K19" s="11">
        <v>12634.46</v>
      </c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5">
        <v>1</v>
      </c>
      <c r="W19" s="11">
        <v>12634.46</v>
      </c>
      <c r="X19" s="11">
        <f t="shared" si="0"/>
        <v>12634.46</v>
      </c>
      <c r="Y19" s="10"/>
    </row>
    <row r="20" spans="1:25" ht="20.399999999999999" x14ac:dyDescent="0.3">
      <c r="A20" s="5">
        <v>6</v>
      </c>
      <c r="B20" s="6" t="s">
        <v>365</v>
      </c>
      <c r="C20" s="3" t="s">
        <v>366</v>
      </c>
      <c r="D20" s="6" t="s">
        <v>62</v>
      </c>
      <c r="E20" s="5">
        <v>20</v>
      </c>
      <c r="F20" s="7">
        <v>7035</v>
      </c>
      <c r="G20" s="6"/>
      <c r="H20" s="3"/>
      <c r="I20" s="6"/>
      <c r="J20" s="8">
        <v>1.0716000000000001</v>
      </c>
      <c r="K20" s="11">
        <v>7148.26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5">
        <v>1</v>
      </c>
      <c r="W20" s="11">
        <v>7148.26</v>
      </c>
      <c r="X20" s="11">
        <f t="shared" si="0"/>
        <v>142965.20000000001</v>
      </c>
      <c r="Y20" s="10"/>
    </row>
    <row r="21" spans="1:25" ht="20.399999999999999" x14ac:dyDescent="0.3">
      <c r="A21" s="5">
        <v>7</v>
      </c>
      <c r="B21" s="6" t="s">
        <v>230</v>
      </c>
      <c r="C21" s="3" t="s">
        <v>231</v>
      </c>
      <c r="D21" s="6" t="s">
        <v>62</v>
      </c>
      <c r="E21" s="5">
        <v>4</v>
      </c>
      <c r="F21" s="7">
        <v>13955</v>
      </c>
      <c r="G21" s="6"/>
      <c r="H21" s="3"/>
      <c r="I21" s="6"/>
      <c r="J21" s="8">
        <v>1.0716000000000001</v>
      </c>
      <c r="K21" s="11">
        <v>14407.14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5">
        <v>1</v>
      </c>
      <c r="W21" s="11">
        <v>14407.14</v>
      </c>
      <c r="X21" s="11">
        <f t="shared" si="0"/>
        <v>57628.56</v>
      </c>
      <c r="Y21" s="10"/>
    </row>
    <row r="22" spans="1:25" x14ac:dyDescent="0.3">
      <c r="A22" s="5">
        <v>8</v>
      </c>
      <c r="B22" s="6" t="s">
        <v>274</v>
      </c>
      <c r="C22" s="3" t="s">
        <v>275</v>
      </c>
      <c r="D22" s="6" t="s">
        <v>62</v>
      </c>
      <c r="E22" s="5">
        <v>33</v>
      </c>
      <c r="F22" s="11">
        <v>7741.67</v>
      </c>
      <c r="G22" s="6"/>
      <c r="H22" s="3"/>
      <c r="I22" s="6"/>
      <c r="J22" s="8">
        <v>1.0716000000000001</v>
      </c>
      <c r="K22" s="11">
        <v>6311.35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5">
        <v>1</v>
      </c>
      <c r="W22" s="11">
        <v>6311.35</v>
      </c>
      <c r="X22" s="11">
        <f t="shared" si="0"/>
        <v>208274.55000000002</v>
      </c>
      <c r="Y22" s="10"/>
    </row>
    <row r="23" spans="1:25" ht="20.399999999999999" x14ac:dyDescent="0.3">
      <c r="A23" s="5">
        <v>9</v>
      </c>
      <c r="B23" s="6" t="s">
        <v>246</v>
      </c>
      <c r="C23" s="3" t="s">
        <v>247</v>
      </c>
      <c r="D23" s="6" t="s">
        <v>62</v>
      </c>
      <c r="E23" s="5">
        <v>25</v>
      </c>
      <c r="F23" s="7">
        <v>7000</v>
      </c>
      <c r="G23" s="6"/>
      <c r="H23" s="3"/>
      <c r="I23" s="6"/>
      <c r="J23" s="8">
        <v>1.0716000000000001</v>
      </c>
      <c r="K23" s="11">
        <v>7290.14</v>
      </c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5">
        <v>1</v>
      </c>
      <c r="W23" s="11">
        <v>7290.14</v>
      </c>
      <c r="X23" s="11">
        <f t="shared" si="0"/>
        <v>182253.5</v>
      </c>
      <c r="Y23" s="10"/>
    </row>
    <row r="24" spans="1:25" ht="30.6" x14ac:dyDescent="0.3">
      <c r="A24" s="5">
        <v>10</v>
      </c>
      <c r="B24" s="6" t="s">
        <v>332</v>
      </c>
      <c r="C24" s="3" t="s">
        <v>333</v>
      </c>
      <c r="D24" s="6" t="s">
        <v>62</v>
      </c>
      <c r="E24" s="5">
        <v>2</v>
      </c>
      <c r="F24" s="9">
        <v>3766.4</v>
      </c>
      <c r="G24" s="6"/>
      <c r="H24" s="3"/>
      <c r="I24" s="6"/>
      <c r="J24" s="8">
        <v>1.0716000000000001</v>
      </c>
      <c r="K24" s="11">
        <v>3810.09</v>
      </c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5">
        <v>1</v>
      </c>
      <c r="W24" s="11">
        <v>3810.09</v>
      </c>
      <c r="X24" s="11">
        <f t="shared" si="0"/>
        <v>7620.18</v>
      </c>
      <c r="Y24" s="10"/>
    </row>
    <row r="25" spans="1:25" x14ac:dyDescent="0.3">
      <c r="A25" s="5">
        <v>11</v>
      </c>
      <c r="B25" s="6" t="s">
        <v>310</v>
      </c>
      <c r="C25" s="3" t="s">
        <v>311</v>
      </c>
      <c r="D25" s="6" t="s">
        <v>62</v>
      </c>
      <c r="E25" s="5">
        <v>2</v>
      </c>
      <c r="F25" s="9">
        <v>8987.5</v>
      </c>
      <c r="G25" s="6"/>
      <c r="H25" s="3"/>
      <c r="I25" s="6"/>
      <c r="J25" s="8">
        <v>1.0716000000000001</v>
      </c>
      <c r="K25" s="11">
        <v>9357.7900000000009</v>
      </c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5">
        <v>1</v>
      </c>
      <c r="W25" s="11">
        <v>9357.7900000000009</v>
      </c>
      <c r="X25" s="11">
        <f t="shared" si="0"/>
        <v>18715.580000000002</v>
      </c>
      <c r="Y25" s="10"/>
    </row>
    <row r="26" spans="1:25" ht="20.399999999999999" x14ac:dyDescent="0.3">
      <c r="A26" s="5">
        <v>12</v>
      </c>
      <c r="B26" s="6" t="s">
        <v>278</v>
      </c>
      <c r="C26" s="3" t="s">
        <v>279</v>
      </c>
      <c r="D26" s="6" t="s">
        <v>62</v>
      </c>
      <c r="E26" s="5">
        <v>4</v>
      </c>
      <c r="F26" s="7">
        <v>8022</v>
      </c>
      <c r="G26" s="6"/>
      <c r="H26" s="3"/>
      <c r="I26" s="6"/>
      <c r="J26" s="8">
        <v>1.0716000000000001</v>
      </c>
      <c r="K26" s="11">
        <v>8068.53</v>
      </c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5">
        <v>1</v>
      </c>
      <c r="W26" s="11">
        <v>8068.53</v>
      </c>
      <c r="X26" s="11">
        <f t="shared" si="0"/>
        <v>32274.12</v>
      </c>
      <c r="Y26" s="10"/>
    </row>
    <row r="27" spans="1:25" x14ac:dyDescent="0.3">
      <c r="A27" s="5">
        <v>13</v>
      </c>
      <c r="B27" s="6" t="s">
        <v>250</v>
      </c>
      <c r="C27" s="3" t="s">
        <v>251</v>
      </c>
      <c r="D27" s="6" t="s">
        <v>62</v>
      </c>
      <c r="E27" s="5">
        <v>2</v>
      </c>
      <c r="F27" s="9">
        <v>2027.3</v>
      </c>
      <c r="G27" s="6"/>
      <c r="H27" s="3"/>
      <c r="I27" s="6"/>
      <c r="J27" s="8">
        <v>1.0716000000000001</v>
      </c>
      <c r="K27" s="11">
        <v>2050.8200000000002</v>
      </c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5">
        <v>1</v>
      </c>
      <c r="W27" s="11">
        <v>2050.8200000000002</v>
      </c>
      <c r="X27" s="11">
        <f t="shared" si="0"/>
        <v>4101.6400000000003</v>
      </c>
      <c r="Y27" s="10"/>
    </row>
    <row r="28" spans="1:25" ht="30.6" x14ac:dyDescent="0.3">
      <c r="A28" s="5">
        <v>14</v>
      </c>
      <c r="B28" s="6" t="s">
        <v>228</v>
      </c>
      <c r="C28" s="3" t="s">
        <v>229</v>
      </c>
      <c r="D28" s="6" t="s">
        <v>62</v>
      </c>
      <c r="E28" s="5">
        <v>1</v>
      </c>
      <c r="F28" s="11">
        <v>4041.67</v>
      </c>
      <c r="G28" s="6"/>
      <c r="H28" s="3"/>
      <c r="I28" s="6"/>
      <c r="J28" s="8">
        <v>1.0716000000000001</v>
      </c>
      <c r="K28" s="11">
        <v>4065.11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5">
        <v>1</v>
      </c>
      <c r="W28" s="11">
        <v>4065.11</v>
      </c>
      <c r="X28" s="11">
        <f t="shared" si="0"/>
        <v>4065.11</v>
      </c>
      <c r="Y28" s="10"/>
    </row>
    <row r="29" spans="1:25" ht="30.6" x14ac:dyDescent="0.3">
      <c r="A29" s="5">
        <v>15</v>
      </c>
      <c r="B29" s="6" t="s">
        <v>226</v>
      </c>
      <c r="C29" s="3" t="s">
        <v>227</v>
      </c>
      <c r="D29" s="6" t="s">
        <v>62</v>
      </c>
      <c r="E29" s="5">
        <v>1</v>
      </c>
      <c r="F29" s="7">
        <v>5830</v>
      </c>
      <c r="G29" s="6"/>
      <c r="H29" s="3"/>
      <c r="I29" s="6"/>
      <c r="J29" s="8">
        <v>1.0716000000000001</v>
      </c>
      <c r="K29" s="11">
        <v>5897.63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5">
        <v>1</v>
      </c>
      <c r="W29" s="11">
        <v>5897.63</v>
      </c>
      <c r="X29" s="11">
        <f t="shared" si="0"/>
        <v>5897.63</v>
      </c>
      <c r="Y29" s="10"/>
    </row>
    <row r="30" spans="1:25" ht="20.399999999999999" x14ac:dyDescent="0.3">
      <c r="A30" s="5">
        <v>16</v>
      </c>
      <c r="B30" s="6" t="s">
        <v>330</v>
      </c>
      <c r="C30" s="3" t="s">
        <v>331</v>
      </c>
      <c r="D30" s="6" t="s">
        <v>62</v>
      </c>
      <c r="E30" s="5">
        <v>2</v>
      </c>
      <c r="F30" s="9">
        <v>4034.3</v>
      </c>
      <c r="G30" s="6"/>
      <c r="H30" s="3"/>
      <c r="I30" s="6"/>
      <c r="J30" s="8">
        <v>1.0716000000000001</v>
      </c>
      <c r="K30" s="9">
        <v>4057.7</v>
      </c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5">
        <v>1</v>
      </c>
      <c r="W30" s="9">
        <v>4057.7</v>
      </c>
      <c r="X30" s="11">
        <f t="shared" si="0"/>
        <v>8115.4</v>
      </c>
      <c r="Y30" s="10"/>
    </row>
    <row r="31" spans="1:25" x14ac:dyDescent="0.3">
      <c r="A31" s="5">
        <v>17</v>
      </c>
      <c r="B31" s="6" t="s">
        <v>224</v>
      </c>
      <c r="C31" s="3" t="s">
        <v>225</v>
      </c>
      <c r="D31" s="6" t="s">
        <v>62</v>
      </c>
      <c r="E31" s="5">
        <v>2</v>
      </c>
      <c r="F31" s="5">
        <v>550</v>
      </c>
      <c r="G31" s="6"/>
      <c r="H31" s="3"/>
      <c r="I31" s="6"/>
      <c r="J31" s="8">
        <v>1.0716000000000001</v>
      </c>
      <c r="K31" s="12">
        <v>558.86</v>
      </c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5">
        <v>1</v>
      </c>
      <c r="W31" s="12">
        <v>558.86</v>
      </c>
      <c r="X31" s="11">
        <f t="shared" si="0"/>
        <v>1117.72</v>
      </c>
      <c r="Y31" s="10"/>
    </row>
    <row r="32" spans="1:25" ht="20.399999999999999" x14ac:dyDescent="0.3">
      <c r="A32" s="5">
        <v>18</v>
      </c>
      <c r="B32" s="6" t="s">
        <v>222</v>
      </c>
      <c r="C32" s="3" t="s">
        <v>223</v>
      </c>
      <c r="D32" s="6" t="s">
        <v>62</v>
      </c>
      <c r="E32" s="5">
        <v>4</v>
      </c>
      <c r="F32" s="7">
        <v>1900</v>
      </c>
      <c r="G32" s="6"/>
      <c r="H32" s="3"/>
      <c r="I32" s="6"/>
      <c r="J32" s="8">
        <v>1.0716000000000001</v>
      </c>
      <c r="K32" s="11">
        <v>1978.28</v>
      </c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5">
        <v>1</v>
      </c>
      <c r="W32" s="11">
        <v>1978.28</v>
      </c>
      <c r="X32" s="11">
        <f t="shared" si="0"/>
        <v>7913.12</v>
      </c>
      <c r="Y32" s="10"/>
    </row>
    <row r="33" spans="1:25" ht="20.399999999999999" x14ac:dyDescent="0.3">
      <c r="A33" s="5">
        <v>19</v>
      </c>
      <c r="B33" s="6" t="s">
        <v>106</v>
      </c>
      <c r="C33" s="3" t="s">
        <v>107</v>
      </c>
      <c r="D33" s="6" t="s">
        <v>62</v>
      </c>
      <c r="E33" s="5">
        <v>1</v>
      </c>
      <c r="F33" s="7">
        <v>2779</v>
      </c>
      <c r="G33" s="6"/>
      <c r="H33" s="3"/>
      <c r="I33" s="6"/>
      <c r="J33" s="8">
        <v>1.0716000000000001</v>
      </c>
      <c r="K33" s="11">
        <v>2860.15</v>
      </c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5">
        <v>1</v>
      </c>
      <c r="W33" s="11">
        <v>2860.15</v>
      </c>
      <c r="X33" s="11">
        <f t="shared" si="0"/>
        <v>2860.15</v>
      </c>
      <c r="Y33" s="10"/>
    </row>
    <row r="34" spans="1:25" x14ac:dyDescent="0.3">
      <c r="A34" s="5">
        <v>20</v>
      </c>
      <c r="B34" s="6" t="s">
        <v>104</v>
      </c>
      <c r="C34" s="3" t="s">
        <v>105</v>
      </c>
      <c r="D34" s="6" t="s">
        <v>62</v>
      </c>
      <c r="E34" s="5">
        <v>10</v>
      </c>
      <c r="F34" s="13">
        <v>186.9</v>
      </c>
      <c r="G34" s="6"/>
      <c r="H34" s="3"/>
      <c r="I34" s="6"/>
      <c r="J34" s="8">
        <v>1.0716000000000001</v>
      </c>
      <c r="K34" s="12">
        <v>192.36</v>
      </c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5">
        <v>1</v>
      </c>
      <c r="W34" s="12">
        <v>192.36</v>
      </c>
      <c r="X34" s="11">
        <f t="shared" si="0"/>
        <v>1923.6000000000001</v>
      </c>
      <c r="Y34" s="10"/>
    </row>
    <row r="35" spans="1:25" ht="20.399999999999999" x14ac:dyDescent="0.3">
      <c r="A35" s="5">
        <v>21</v>
      </c>
      <c r="B35" s="6" t="s">
        <v>220</v>
      </c>
      <c r="C35" s="3" t="s">
        <v>221</v>
      </c>
      <c r="D35" s="6" t="s">
        <v>62</v>
      </c>
      <c r="E35" s="5">
        <v>16</v>
      </c>
      <c r="F35" s="13">
        <v>82.4</v>
      </c>
      <c r="G35" s="6"/>
      <c r="H35" s="3"/>
      <c r="I35" s="6"/>
      <c r="J35" s="8">
        <v>1.0716000000000001</v>
      </c>
      <c r="K35" s="5">
        <v>38</v>
      </c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5">
        <v>1</v>
      </c>
      <c r="W35" s="5">
        <v>38</v>
      </c>
      <c r="X35" s="11">
        <f t="shared" si="0"/>
        <v>608</v>
      </c>
      <c r="Y35" s="10"/>
    </row>
    <row r="36" spans="1:25" ht="20.399999999999999" x14ac:dyDescent="0.3">
      <c r="A36" s="5">
        <v>22</v>
      </c>
      <c r="B36" s="6" t="s">
        <v>218</v>
      </c>
      <c r="C36" s="3" t="s">
        <v>219</v>
      </c>
      <c r="D36" s="6" t="s">
        <v>62</v>
      </c>
      <c r="E36" s="5">
        <v>46</v>
      </c>
      <c r="F36" s="5">
        <v>72</v>
      </c>
      <c r="G36" s="6"/>
      <c r="H36" s="3"/>
      <c r="I36" s="6"/>
      <c r="J36" s="8">
        <v>1.0716000000000001</v>
      </c>
      <c r="K36" s="12">
        <v>65.569999999999993</v>
      </c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5">
        <v>1</v>
      </c>
      <c r="W36" s="12">
        <v>65.569999999999993</v>
      </c>
      <c r="X36" s="11">
        <f t="shared" si="0"/>
        <v>3016.22</v>
      </c>
      <c r="Y36" s="10"/>
    </row>
    <row r="37" spans="1:25" ht="20.399999999999999" x14ac:dyDescent="0.3">
      <c r="A37" s="5">
        <v>23</v>
      </c>
      <c r="B37" s="6" t="s">
        <v>208</v>
      </c>
      <c r="C37" s="3" t="s">
        <v>209</v>
      </c>
      <c r="D37" s="6" t="s">
        <v>103</v>
      </c>
      <c r="E37" s="5">
        <v>148</v>
      </c>
      <c r="F37" s="12">
        <v>104.15</v>
      </c>
      <c r="G37" s="6"/>
      <c r="H37" s="3"/>
      <c r="I37" s="6"/>
      <c r="J37" s="8">
        <v>1.0716000000000001</v>
      </c>
      <c r="K37" s="12">
        <v>81.05</v>
      </c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5">
        <v>1</v>
      </c>
      <c r="W37" s="12">
        <v>81.05</v>
      </c>
      <c r="X37" s="11">
        <f t="shared" si="0"/>
        <v>11995.4</v>
      </c>
      <c r="Y37" s="10"/>
    </row>
    <row r="38" spans="1:25" ht="20.399999999999999" x14ac:dyDescent="0.3">
      <c r="A38" s="5">
        <v>24</v>
      </c>
      <c r="B38" s="6" t="s">
        <v>283</v>
      </c>
      <c r="C38" s="3" t="s">
        <v>284</v>
      </c>
      <c r="D38" s="6" t="s">
        <v>62</v>
      </c>
      <c r="E38" s="7">
        <v>1735</v>
      </c>
      <c r="F38" s="12">
        <v>66.11</v>
      </c>
      <c r="G38" s="6"/>
      <c r="H38" s="3"/>
      <c r="I38" s="6"/>
      <c r="J38" s="8">
        <v>1.0716000000000001</v>
      </c>
      <c r="K38" s="12">
        <v>67.58</v>
      </c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5">
        <v>1</v>
      </c>
      <c r="W38" s="12">
        <v>67.58</v>
      </c>
      <c r="X38" s="11">
        <f t="shared" si="0"/>
        <v>117251.3</v>
      </c>
      <c r="Y38" s="10"/>
    </row>
    <row r="39" spans="1:25" ht="20.399999999999999" x14ac:dyDescent="0.3">
      <c r="A39" s="5">
        <v>25</v>
      </c>
      <c r="B39" s="6" t="s">
        <v>101</v>
      </c>
      <c r="C39" s="3" t="s">
        <v>102</v>
      </c>
      <c r="D39" s="6" t="s">
        <v>103</v>
      </c>
      <c r="E39" s="5">
        <v>62</v>
      </c>
      <c r="F39" s="12">
        <v>80.63</v>
      </c>
      <c r="G39" s="6"/>
      <c r="H39" s="3"/>
      <c r="I39" s="6"/>
      <c r="J39" s="8">
        <v>1.0716000000000001</v>
      </c>
      <c r="K39" s="12">
        <v>72.81</v>
      </c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5">
        <v>1</v>
      </c>
      <c r="W39" s="12">
        <v>72.81</v>
      </c>
      <c r="X39" s="11">
        <f t="shared" si="0"/>
        <v>4514.22</v>
      </c>
      <c r="Y39" s="10"/>
    </row>
    <row r="40" spans="1:25" x14ac:dyDescent="0.3">
      <c r="A40" s="5">
        <v>26</v>
      </c>
      <c r="B40" s="6" t="s">
        <v>252</v>
      </c>
      <c r="C40" s="3" t="s">
        <v>253</v>
      </c>
      <c r="D40" s="6" t="s">
        <v>62</v>
      </c>
      <c r="E40" s="5">
        <v>5</v>
      </c>
      <c r="F40" s="5">
        <v>215</v>
      </c>
      <c r="G40" s="6"/>
      <c r="H40" s="3"/>
      <c r="I40" s="6"/>
      <c r="J40" s="8">
        <v>1.0716000000000001</v>
      </c>
      <c r="K40" s="12">
        <v>225.15</v>
      </c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5">
        <v>1</v>
      </c>
      <c r="W40" s="12">
        <v>225.15</v>
      </c>
      <c r="X40" s="11">
        <f t="shared" si="0"/>
        <v>1125.75</v>
      </c>
      <c r="Y40" s="10"/>
    </row>
    <row r="41" spans="1:25" x14ac:dyDescent="0.3">
      <c r="A41" s="5">
        <v>27</v>
      </c>
      <c r="B41" s="6" t="s">
        <v>212</v>
      </c>
      <c r="C41" s="3" t="s">
        <v>213</v>
      </c>
      <c r="D41" s="6" t="s">
        <v>62</v>
      </c>
      <c r="E41" s="5">
        <v>63</v>
      </c>
      <c r="F41" s="12">
        <v>64.73</v>
      </c>
      <c r="G41" s="6"/>
      <c r="H41" s="3"/>
      <c r="I41" s="6"/>
      <c r="J41" s="8">
        <v>1.0716000000000001</v>
      </c>
      <c r="K41" s="12">
        <v>65.510000000000005</v>
      </c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5">
        <v>1</v>
      </c>
      <c r="W41" s="12">
        <v>65.510000000000005</v>
      </c>
      <c r="X41" s="11">
        <f t="shared" si="0"/>
        <v>4127.13</v>
      </c>
      <c r="Y41" s="10"/>
    </row>
    <row r="42" spans="1:25" x14ac:dyDescent="0.3">
      <c r="A42" s="5">
        <v>28</v>
      </c>
      <c r="B42" s="6" t="s">
        <v>296</v>
      </c>
      <c r="C42" s="3" t="s">
        <v>297</v>
      </c>
      <c r="D42" s="6" t="s">
        <v>282</v>
      </c>
      <c r="E42" s="5">
        <v>78</v>
      </c>
      <c r="F42" s="12">
        <v>116.55</v>
      </c>
      <c r="G42" s="6"/>
      <c r="H42" s="3"/>
      <c r="I42" s="6"/>
      <c r="J42" s="8">
        <v>1.0716000000000001</v>
      </c>
      <c r="K42" s="12">
        <v>121.47</v>
      </c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5">
        <v>1</v>
      </c>
      <c r="W42" s="12">
        <v>121.47</v>
      </c>
      <c r="X42" s="11">
        <f t="shared" si="0"/>
        <v>9474.66</v>
      </c>
      <c r="Y42" s="10"/>
    </row>
    <row r="43" spans="1:25" ht="20.399999999999999" x14ac:dyDescent="0.3">
      <c r="A43" s="5">
        <v>29</v>
      </c>
      <c r="B43" s="6" t="s">
        <v>99</v>
      </c>
      <c r="C43" s="3" t="s">
        <v>100</v>
      </c>
      <c r="D43" s="6" t="s">
        <v>62</v>
      </c>
      <c r="E43" s="5">
        <v>230</v>
      </c>
      <c r="F43" s="12">
        <v>46.65</v>
      </c>
      <c r="G43" s="6"/>
      <c r="H43" s="3"/>
      <c r="I43" s="6"/>
      <c r="J43" s="8">
        <v>1.0716000000000001</v>
      </c>
      <c r="K43" s="13">
        <v>48.4</v>
      </c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5">
        <v>1</v>
      </c>
      <c r="W43" s="13">
        <v>48.4</v>
      </c>
      <c r="X43" s="11">
        <f t="shared" si="0"/>
        <v>11132</v>
      </c>
      <c r="Y43" s="10"/>
    </row>
    <row r="44" spans="1:25" x14ac:dyDescent="0.3">
      <c r="A44" s="5">
        <v>30</v>
      </c>
      <c r="B44" s="6" t="s">
        <v>97</v>
      </c>
      <c r="C44" s="3" t="s">
        <v>98</v>
      </c>
      <c r="D44" s="6" t="s">
        <v>62</v>
      </c>
      <c r="E44" s="5">
        <v>2</v>
      </c>
      <c r="F44" s="12">
        <v>123.15</v>
      </c>
      <c r="G44" s="6"/>
      <c r="H44" s="3"/>
      <c r="I44" s="6"/>
      <c r="J44" s="8">
        <v>1.0716000000000001</v>
      </c>
      <c r="K44" s="12">
        <v>124.58</v>
      </c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5">
        <v>1</v>
      </c>
      <c r="W44" s="12">
        <v>124.58</v>
      </c>
      <c r="X44" s="11">
        <f t="shared" si="0"/>
        <v>249.16</v>
      </c>
      <c r="Y44" s="10"/>
    </row>
    <row r="45" spans="1:25" x14ac:dyDescent="0.3">
      <c r="A45" s="5">
        <v>31</v>
      </c>
      <c r="B45" s="6" t="s">
        <v>262</v>
      </c>
      <c r="C45" s="3" t="s">
        <v>263</v>
      </c>
      <c r="D45" s="6" t="s">
        <v>62</v>
      </c>
      <c r="E45" s="5">
        <v>5</v>
      </c>
      <c r="F45" s="12">
        <v>32.450000000000003</v>
      </c>
      <c r="G45" s="6"/>
      <c r="H45" s="3"/>
      <c r="I45" s="6"/>
      <c r="J45" s="8">
        <v>1.0716000000000001</v>
      </c>
      <c r="K45" s="13">
        <v>33.1</v>
      </c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5">
        <v>1</v>
      </c>
      <c r="W45" s="13">
        <v>33.1</v>
      </c>
      <c r="X45" s="11">
        <f t="shared" si="0"/>
        <v>165.5</v>
      </c>
      <c r="Y45" s="10"/>
    </row>
    <row r="46" spans="1:25" x14ac:dyDescent="0.3">
      <c r="A46" s="5">
        <v>32</v>
      </c>
      <c r="B46" s="6" t="s">
        <v>244</v>
      </c>
      <c r="C46" s="3" t="s">
        <v>245</v>
      </c>
      <c r="D46" s="6" t="s">
        <v>62</v>
      </c>
      <c r="E46" s="5">
        <v>1</v>
      </c>
      <c r="F46" s="12">
        <v>480.83</v>
      </c>
      <c r="G46" s="6"/>
      <c r="H46" s="3"/>
      <c r="I46" s="6"/>
      <c r="J46" s="8">
        <v>1.0716000000000001</v>
      </c>
      <c r="K46" s="13">
        <v>489.2</v>
      </c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5">
        <v>1</v>
      </c>
      <c r="W46" s="13">
        <v>489.2</v>
      </c>
      <c r="X46" s="11">
        <f t="shared" si="0"/>
        <v>489.2</v>
      </c>
      <c r="Y46" s="10"/>
    </row>
    <row r="47" spans="1:25" ht="20.399999999999999" x14ac:dyDescent="0.3">
      <c r="A47" s="5">
        <v>33</v>
      </c>
      <c r="B47" s="6" t="s">
        <v>285</v>
      </c>
      <c r="C47" s="3" t="s">
        <v>286</v>
      </c>
      <c r="D47" s="6" t="s">
        <v>282</v>
      </c>
      <c r="E47" s="5">
        <v>20</v>
      </c>
      <c r="F47" s="12">
        <v>532.38</v>
      </c>
      <c r="G47" s="6"/>
      <c r="H47" s="3"/>
      <c r="I47" s="6"/>
      <c r="J47" s="8">
        <v>1.0716000000000001</v>
      </c>
      <c r="K47" s="12">
        <v>549.63</v>
      </c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5">
        <v>1</v>
      </c>
      <c r="W47" s="12">
        <v>549.63</v>
      </c>
      <c r="X47" s="11">
        <f t="shared" ref="X47:X78" si="1">E47*W47</f>
        <v>10992.6</v>
      </c>
      <c r="Y47" s="10"/>
    </row>
    <row r="48" spans="1:25" ht="20.399999999999999" x14ac:dyDescent="0.3">
      <c r="A48" s="5">
        <v>34</v>
      </c>
      <c r="B48" s="6" t="s">
        <v>272</v>
      </c>
      <c r="C48" s="3" t="s">
        <v>273</v>
      </c>
      <c r="D48" s="6" t="s">
        <v>62</v>
      </c>
      <c r="E48" s="7">
        <v>42487</v>
      </c>
      <c r="F48" s="13">
        <v>14.2</v>
      </c>
      <c r="G48" s="6"/>
      <c r="H48" s="3"/>
      <c r="I48" s="6"/>
      <c r="J48" s="8">
        <v>1.0716000000000001</v>
      </c>
      <c r="K48" s="12">
        <v>14.45</v>
      </c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5">
        <v>1</v>
      </c>
      <c r="W48" s="12">
        <v>14.45</v>
      </c>
      <c r="X48" s="11">
        <f t="shared" si="1"/>
        <v>613937.15</v>
      </c>
      <c r="Y48" s="10"/>
    </row>
    <row r="49" spans="1:25" ht="20.399999999999999" x14ac:dyDescent="0.3">
      <c r="A49" s="5">
        <v>35</v>
      </c>
      <c r="B49" s="6" t="s">
        <v>242</v>
      </c>
      <c r="C49" s="3" t="s">
        <v>243</v>
      </c>
      <c r="D49" s="6" t="s">
        <v>62</v>
      </c>
      <c r="E49" s="5">
        <v>161</v>
      </c>
      <c r="F49" s="12">
        <v>32.549999999999997</v>
      </c>
      <c r="G49" s="6"/>
      <c r="H49" s="3"/>
      <c r="I49" s="6"/>
      <c r="J49" s="8">
        <v>1.0716000000000001</v>
      </c>
      <c r="K49" s="12">
        <v>33.69</v>
      </c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5">
        <v>1</v>
      </c>
      <c r="W49" s="12">
        <v>33.69</v>
      </c>
      <c r="X49" s="11">
        <f t="shared" si="1"/>
        <v>5424.0899999999992</v>
      </c>
      <c r="Y49" s="10"/>
    </row>
    <row r="50" spans="1:25" ht="20.399999999999999" x14ac:dyDescent="0.3">
      <c r="A50" s="5">
        <v>36</v>
      </c>
      <c r="B50" s="6" t="s">
        <v>240</v>
      </c>
      <c r="C50" s="3" t="s">
        <v>241</v>
      </c>
      <c r="D50" s="6" t="s">
        <v>62</v>
      </c>
      <c r="E50" s="5">
        <v>86</v>
      </c>
      <c r="F50" s="13">
        <v>100.3</v>
      </c>
      <c r="G50" s="6"/>
      <c r="H50" s="3"/>
      <c r="I50" s="6"/>
      <c r="J50" s="8">
        <v>1.0716000000000001</v>
      </c>
      <c r="K50" s="12">
        <v>99.15</v>
      </c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5">
        <v>1</v>
      </c>
      <c r="W50" s="12">
        <v>99.15</v>
      </c>
      <c r="X50" s="11">
        <f t="shared" si="1"/>
        <v>8526.9</v>
      </c>
      <c r="Y50" s="10"/>
    </row>
    <row r="51" spans="1:25" x14ac:dyDescent="0.3">
      <c r="A51" s="5">
        <v>37</v>
      </c>
      <c r="B51" s="6" t="s">
        <v>155</v>
      </c>
      <c r="C51" s="3" t="s">
        <v>156</v>
      </c>
      <c r="D51" s="6" t="s">
        <v>62</v>
      </c>
      <c r="E51" s="5">
        <v>18</v>
      </c>
      <c r="F51" s="13">
        <v>121.6</v>
      </c>
      <c r="G51" s="6"/>
      <c r="H51" s="3"/>
      <c r="I51" s="6"/>
      <c r="J51" s="8">
        <v>1.0716000000000001</v>
      </c>
      <c r="K51" s="12">
        <v>126.39</v>
      </c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5">
        <v>1</v>
      </c>
      <c r="W51" s="12">
        <v>126.39</v>
      </c>
      <c r="X51" s="11">
        <f t="shared" si="1"/>
        <v>2275.02</v>
      </c>
      <c r="Y51" s="10"/>
    </row>
    <row r="52" spans="1:25" ht="20.399999999999999" x14ac:dyDescent="0.3">
      <c r="A52" s="5">
        <v>38</v>
      </c>
      <c r="B52" s="6" t="s">
        <v>280</v>
      </c>
      <c r="C52" s="3" t="s">
        <v>281</v>
      </c>
      <c r="D52" s="6" t="s">
        <v>282</v>
      </c>
      <c r="E52" s="5">
        <v>27</v>
      </c>
      <c r="F52" s="12">
        <v>717.12</v>
      </c>
      <c r="G52" s="6"/>
      <c r="H52" s="3"/>
      <c r="I52" s="6"/>
      <c r="J52" s="8">
        <v>1.0716000000000001</v>
      </c>
      <c r="K52" s="12">
        <v>735.92</v>
      </c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5">
        <v>1</v>
      </c>
      <c r="W52" s="12">
        <v>735.92</v>
      </c>
      <c r="X52" s="11">
        <f t="shared" si="1"/>
        <v>19869.84</v>
      </c>
      <c r="Y52" s="10"/>
    </row>
    <row r="53" spans="1:25" x14ac:dyDescent="0.3">
      <c r="A53" s="5">
        <v>39</v>
      </c>
      <c r="B53" s="6" t="s">
        <v>153</v>
      </c>
      <c r="C53" s="3" t="s">
        <v>154</v>
      </c>
      <c r="D53" s="6" t="s">
        <v>62</v>
      </c>
      <c r="E53" s="5">
        <v>96</v>
      </c>
      <c r="F53" s="12">
        <v>85.33</v>
      </c>
      <c r="G53" s="6"/>
      <c r="H53" s="3"/>
      <c r="I53" s="6"/>
      <c r="J53" s="8">
        <v>1.0716000000000001</v>
      </c>
      <c r="K53" s="12">
        <v>84.19</v>
      </c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5">
        <v>1</v>
      </c>
      <c r="W53" s="12">
        <v>84.19</v>
      </c>
      <c r="X53" s="11">
        <f t="shared" si="1"/>
        <v>8082.24</v>
      </c>
      <c r="Y53" s="10"/>
    </row>
    <row r="54" spans="1:25" ht="20.399999999999999" x14ac:dyDescent="0.3">
      <c r="A54" s="5">
        <v>40</v>
      </c>
      <c r="B54" s="6" t="s">
        <v>320</v>
      </c>
      <c r="C54" s="3" t="s">
        <v>321</v>
      </c>
      <c r="D54" s="6" t="s">
        <v>282</v>
      </c>
      <c r="E54" s="5">
        <v>38</v>
      </c>
      <c r="F54" s="13">
        <v>590.70000000000005</v>
      </c>
      <c r="G54" s="6"/>
      <c r="H54" s="3"/>
      <c r="I54" s="6"/>
      <c r="J54" s="8">
        <v>1.0716000000000001</v>
      </c>
      <c r="K54" s="12">
        <v>614.27</v>
      </c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5">
        <v>1</v>
      </c>
      <c r="W54" s="12">
        <v>614.27</v>
      </c>
      <c r="X54" s="11">
        <f t="shared" si="1"/>
        <v>23342.26</v>
      </c>
      <c r="Y54" s="10"/>
    </row>
    <row r="55" spans="1:25" x14ac:dyDescent="0.3">
      <c r="A55" s="5">
        <v>41</v>
      </c>
      <c r="B55" s="6" t="s">
        <v>151</v>
      </c>
      <c r="C55" s="3" t="s">
        <v>152</v>
      </c>
      <c r="D55" s="6" t="s">
        <v>103</v>
      </c>
      <c r="E55" s="5">
        <v>52</v>
      </c>
      <c r="F55" s="13">
        <v>101.9</v>
      </c>
      <c r="G55" s="6"/>
      <c r="H55" s="3"/>
      <c r="I55" s="6"/>
      <c r="J55" s="8">
        <v>1.0716000000000001</v>
      </c>
      <c r="K55" s="12">
        <v>106.23</v>
      </c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5">
        <v>1</v>
      </c>
      <c r="W55" s="12">
        <v>106.23</v>
      </c>
      <c r="X55" s="11">
        <f t="shared" si="1"/>
        <v>5523.96</v>
      </c>
      <c r="Y55" s="10"/>
    </row>
    <row r="56" spans="1:25" ht="20.399999999999999" x14ac:dyDescent="0.3">
      <c r="A56" s="5">
        <v>42</v>
      </c>
      <c r="B56" s="6" t="s">
        <v>149</v>
      </c>
      <c r="C56" s="3" t="s">
        <v>150</v>
      </c>
      <c r="D56" s="6" t="s">
        <v>62</v>
      </c>
      <c r="E56" s="5">
        <v>60</v>
      </c>
      <c r="F56" s="13">
        <v>537.70000000000005</v>
      </c>
      <c r="G56" s="6"/>
      <c r="H56" s="3"/>
      <c r="I56" s="6"/>
      <c r="J56" s="8">
        <v>1.0716000000000001</v>
      </c>
      <c r="K56" s="12">
        <v>551.29</v>
      </c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5">
        <v>1</v>
      </c>
      <c r="W56" s="12">
        <v>551.29</v>
      </c>
      <c r="X56" s="11">
        <f t="shared" si="1"/>
        <v>33077.399999999994</v>
      </c>
      <c r="Y56" s="10"/>
    </row>
    <row r="57" spans="1:25" x14ac:dyDescent="0.3">
      <c r="A57" s="5">
        <v>43</v>
      </c>
      <c r="B57" s="6" t="s">
        <v>206</v>
      </c>
      <c r="C57" s="3" t="s">
        <v>207</v>
      </c>
      <c r="D57" s="6" t="s">
        <v>59</v>
      </c>
      <c r="E57" s="5">
        <v>39</v>
      </c>
      <c r="F57" s="5">
        <v>35</v>
      </c>
      <c r="G57" s="6"/>
      <c r="H57" s="3"/>
      <c r="I57" s="6"/>
      <c r="J57" s="8">
        <v>1.0716000000000001</v>
      </c>
      <c r="K57" s="12">
        <v>35.64</v>
      </c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5">
        <v>1</v>
      </c>
      <c r="W57" s="12">
        <v>35.64</v>
      </c>
      <c r="X57" s="11">
        <f t="shared" si="1"/>
        <v>1389.96</v>
      </c>
      <c r="Y57" s="10"/>
    </row>
    <row r="58" spans="1:25" ht="20.399999999999999" x14ac:dyDescent="0.3">
      <c r="A58" s="5">
        <v>44</v>
      </c>
      <c r="B58" s="6" t="s">
        <v>204</v>
      </c>
      <c r="C58" s="3" t="s">
        <v>205</v>
      </c>
      <c r="D58" s="6" t="s">
        <v>67</v>
      </c>
      <c r="E58" s="5">
        <v>78</v>
      </c>
      <c r="F58" s="5">
        <v>20</v>
      </c>
      <c r="G58" s="6"/>
      <c r="H58" s="3"/>
      <c r="I58" s="6"/>
      <c r="J58" s="8">
        <v>1.0716000000000001</v>
      </c>
      <c r="K58" s="12">
        <v>22.27</v>
      </c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5">
        <v>1</v>
      </c>
      <c r="W58" s="12">
        <v>22.27</v>
      </c>
      <c r="X58" s="11">
        <f t="shared" si="1"/>
        <v>1737.06</v>
      </c>
      <c r="Y58" s="10"/>
    </row>
    <row r="59" spans="1:25" x14ac:dyDescent="0.3">
      <c r="A59" s="5">
        <v>45</v>
      </c>
      <c r="B59" s="6" t="s">
        <v>202</v>
      </c>
      <c r="C59" s="3" t="s">
        <v>203</v>
      </c>
      <c r="D59" s="6" t="s">
        <v>67</v>
      </c>
      <c r="E59" s="7">
        <v>1058</v>
      </c>
      <c r="F59" s="5">
        <v>13</v>
      </c>
      <c r="G59" s="6"/>
      <c r="H59" s="3"/>
      <c r="I59" s="6"/>
      <c r="J59" s="8">
        <v>1.0716000000000001</v>
      </c>
      <c r="K59" s="12">
        <v>13.48</v>
      </c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5">
        <v>1</v>
      </c>
      <c r="W59" s="12">
        <v>13.48</v>
      </c>
      <c r="X59" s="11">
        <f t="shared" si="1"/>
        <v>14261.84</v>
      </c>
      <c r="Y59" s="10"/>
    </row>
    <row r="60" spans="1:25" x14ac:dyDescent="0.3">
      <c r="A60" s="5">
        <v>46</v>
      </c>
      <c r="B60" s="6" t="s">
        <v>200</v>
      </c>
      <c r="C60" s="3" t="s">
        <v>201</v>
      </c>
      <c r="D60" s="6" t="s">
        <v>62</v>
      </c>
      <c r="E60" s="5">
        <v>3</v>
      </c>
      <c r="F60" s="5">
        <v>120</v>
      </c>
      <c r="G60" s="6"/>
      <c r="H60" s="3"/>
      <c r="I60" s="6"/>
      <c r="J60" s="8">
        <v>1.0716000000000001</v>
      </c>
      <c r="K60" s="12">
        <v>122.09</v>
      </c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5">
        <v>1</v>
      </c>
      <c r="W60" s="12">
        <v>122.09</v>
      </c>
      <c r="X60" s="11">
        <f t="shared" si="1"/>
        <v>366.27</v>
      </c>
      <c r="Y60" s="10"/>
    </row>
    <row r="61" spans="1:25" x14ac:dyDescent="0.3">
      <c r="A61" s="5">
        <v>47</v>
      </c>
      <c r="B61" s="6" t="s">
        <v>216</v>
      </c>
      <c r="C61" s="3" t="s">
        <v>217</v>
      </c>
      <c r="D61" s="6" t="s">
        <v>62</v>
      </c>
      <c r="E61" s="12">
        <v>170</v>
      </c>
      <c r="F61" s="7">
        <v>1003</v>
      </c>
      <c r="G61" s="6"/>
      <c r="H61" s="3"/>
      <c r="I61" s="6"/>
      <c r="J61" s="8">
        <v>1.0716000000000001</v>
      </c>
      <c r="K61" s="11">
        <v>1033.98</v>
      </c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5">
        <v>1</v>
      </c>
      <c r="W61" s="11">
        <v>1033.98</v>
      </c>
      <c r="X61" s="11">
        <f t="shared" si="1"/>
        <v>175776.6</v>
      </c>
      <c r="Y61" s="10"/>
    </row>
    <row r="62" spans="1:25" ht="20.399999999999999" x14ac:dyDescent="0.3">
      <c r="A62" s="5">
        <v>48</v>
      </c>
      <c r="B62" s="6" t="s">
        <v>93</v>
      </c>
      <c r="C62" s="3" t="s">
        <v>94</v>
      </c>
      <c r="D62" s="6" t="s">
        <v>62</v>
      </c>
      <c r="E62" s="5">
        <v>19</v>
      </c>
      <c r="F62" s="5">
        <v>100</v>
      </c>
      <c r="G62" s="6"/>
      <c r="H62" s="3"/>
      <c r="I62" s="6"/>
      <c r="J62" s="8">
        <v>1.0716000000000001</v>
      </c>
      <c r="K62" s="12">
        <v>98.84</v>
      </c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5">
        <v>1</v>
      </c>
      <c r="W62" s="12">
        <v>98.84</v>
      </c>
      <c r="X62" s="11">
        <f t="shared" si="1"/>
        <v>1877.96</v>
      </c>
      <c r="Y62" s="10"/>
    </row>
    <row r="63" spans="1:25" x14ac:dyDescent="0.3">
      <c r="A63" s="5">
        <v>49</v>
      </c>
      <c r="B63" s="6" t="s">
        <v>95</v>
      </c>
      <c r="C63" s="3" t="s">
        <v>96</v>
      </c>
      <c r="D63" s="6" t="s">
        <v>59</v>
      </c>
      <c r="E63" s="5">
        <v>62</v>
      </c>
      <c r="F63" s="5">
        <v>30</v>
      </c>
      <c r="G63" s="6"/>
      <c r="H63" s="3"/>
      <c r="I63" s="6"/>
      <c r="J63" s="8">
        <v>1.0716000000000001</v>
      </c>
      <c r="K63" s="12">
        <v>31.15</v>
      </c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5">
        <v>1</v>
      </c>
      <c r="W63" s="12">
        <v>31.15</v>
      </c>
      <c r="X63" s="11">
        <f t="shared" si="1"/>
        <v>1931.3</v>
      </c>
      <c r="Y63" s="10"/>
    </row>
    <row r="64" spans="1:25" ht="20.399999999999999" x14ac:dyDescent="0.3">
      <c r="A64" s="5">
        <v>50</v>
      </c>
      <c r="B64" s="6" t="s">
        <v>238</v>
      </c>
      <c r="C64" s="3" t="s">
        <v>239</v>
      </c>
      <c r="D64" s="6" t="s">
        <v>62</v>
      </c>
      <c r="E64" s="5">
        <v>190</v>
      </c>
      <c r="F64" s="5">
        <v>300</v>
      </c>
      <c r="G64" s="6"/>
      <c r="H64" s="3"/>
      <c r="I64" s="6"/>
      <c r="J64" s="8">
        <v>1.0716000000000001</v>
      </c>
      <c r="K64" s="12">
        <v>294.14</v>
      </c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5">
        <v>1</v>
      </c>
      <c r="W64" s="12">
        <v>294.14</v>
      </c>
      <c r="X64" s="11">
        <f t="shared" si="1"/>
        <v>55886.6</v>
      </c>
      <c r="Y64" s="10"/>
    </row>
    <row r="65" spans="1:25" ht="20.399999999999999" x14ac:dyDescent="0.3">
      <c r="A65" s="5">
        <v>51</v>
      </c>
      <c r="B65" s="6" t="s">
        <v>276</v>
      </c>
      <c r="C65" s="3" t="s">
        <v>277</v>
      </c>
      <c r="D65" s="6" t="s">
        <v>62</v>
      </c>
      <c r="E65" s="5">
        <v>163</v>
      </c>
      <c r="F65" s="5">
        <v>43</v>
      </c>
      <c r="G65" s="6"/>
      <c r="H65" s="3"/>
      <c r="I65" s="6"/>
      <c r="J65" s="8">
        <v>1.0716000000000001</v>
      </c>
      <c r="K65" s="12">
        <v>43.95</v>
      </c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5">
        <v>1</v>
      </c>
      <c r="W65" s="12">
        <v>43.95</v>
      </c>
      <c r="X65" s="11">
        <f t="shared" si="1"/>
        <v>7163.85</v>
      </c>
      <c r="Y65" s="10"/>
    </row>
    <row r="66" spans="1:25" x14ac:dyDescent="0.3">
      <c r="A66" s="5">
        <v>52</v>
      </c>
      <c r="B66" s="6" t="s">
        <v>147</v>
      </c>
      <c r="C66" s="3" t="s">
        <v>148</v>
      </c>
      <c r="D66" s="6" t="s">
        <v>62</v>
      </c>
      <c r="E66" s="5">
        <v>213</v>
      </c>
      <c r="F66" s="5">
        <v>105</v>
      </c>
      <c r="G66" s="6"/>
      <c r="H66" s="3"/>
      <c r="I66" s="6"/>
      <c r="J66" s="8">
        <v>1.0716000000000001</v>
      </c>
      <c r="K66" s="12">
        <v>107.68</v>
      </c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5">
        <v>1</v>
      </c>
      <c r="W66" s="12">
        <v>107.68</v>
      </c>
      <c r="X66" s="11">
        <f t="shared" si="1"/>
        <v>22935.84</v>
      </c>
      <c r="Y66" s="10"/>
    </row>
    <row r="67" spans="1:25" x14ac:dyDescent="0.3">
      <c r="A67" s="5">
        <v>53</v>
      </c>
      <c r="B67" s="6" t="s">
        <v>264</v>
      </c>
      <c r="C67" s="3" t="s">
        <v>265</v>
      </c>
      <c r="D67" s="6" t="s">
        <v>62</v>
      </c>
      <c r="E67" s="5">
        <v>100</v>
      </c>
      <c r="F67" s="5">
        <v>50</v>
      </c>
      <c r="G67" s="6"/>
      <c r="H67" s="3"/>
      <c r="I67" s="6"/>
      <c r="J67" s="8">
        <v>1.0716000000000001</v>
      </c>
      <c r="K67" s="12">
        <v>51.17</v>
      </c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5">
        <v>1</v>
      </c>
      <c r="W67" s="12">
        <v>51.17</v>
      </c>
      <c r="X67" s="11">
        <f t="shared" si="1"/>
        <v>5117</v>
      </c>
      <c r="Y67" s="10"/>
    </row>
    <row r="68" spans="1:25" ht="20.399999999999999" x14ac:dyDescent="0.3">
      <c r="A68" s="5">
        <v>54</v>
      </c>
      <c r="B68" s="6" t="s">
        <v>145</v>
      </c>
      <c r="C68" s="3" t="s">
        <v>146</v>
      </c>
      <c r="D68" s="6" t="s">
        <v>62</v>
      </c>
      <c r="E68" s="5">
        <v>6</v>
      </c>
      <c r="F68" s="5">
        <v>500</v>
      </c>
      <c r="G68" s="6"/>
      <c r="H68" s="3"/>
      <c r="I68" s="6"/>
      <c r="J68" s="8">
        <v>1.0716000000000001</v>
      </c>
      <c r="K68" s="12">
        <v>522.62</v>
      </c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5">
        <v>1</v>
      </c>
      <c r="W68" s="12">
        <v>522.62</v>
      </c>
      <c r="X68" s="11">
        <f t="shared" si="1"/>
        <v>3135.7200000000003</v>
      </c>
      <c r="Y68" s="10"/>
    </row>
    <row r="69" spans="1:25" x14ac:dyDescent="0.3">
      <c r="A69" s="5">
        <v>55</v>
      </c>
      <c r="B69" s="6" t="s">
        <v>198</v>
      </c>
      <c r="C69" s="3" t="s">
        <v>199</v>
      </c>
      <c r="D69" s="6" t="s">
        <v>59</v>
      </c>
      <c r="E69" s="5">
        <v>40</v>
      </c>
      <c r="F69" s="13">
        <v>59.5</v>
      </c>
      <c r="G69" s="6"/>
      <c r="H69" s="3"/>
      <c r="I69" s="6"/>
      <c r="J69" s="8">
        <v>1.0716000000000001</v>
      </c>
      <c r="K69" s="12">
        <v>61.47</v>
      </c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5">
        <v>1</v>
      </c>
      <c r="W69" s="12">
        <v>61.47</v>
      </c>
      <c r="X69" s="11">
        <f t="shared" si="1"/>
        <v>2458.8000000000002</v>
      </c>
      <c r="Y69" s="10"/>
    </row>
    <row r="70" spans="1:25" x14ac:dyDescent="0.3">
      <c r="A70" s="5">
        <v>56</v>
      </c>
      <c r="B70" s="6" t="s">
        <v>114</v>
      </c>
      <c r="C70" s="3" t="s">
        <v>115</v>
      </c>
      <c r="D70" s="6" t="s">
        <v>62</v>
      </c>
      <c r="E70" s="5">
        <v>53</v>
      </c>
      <c r="F70" s="5">
        <v>35</v>
      </c>
      <c r="G70" s="6"/>
      <c r="H70" s="3"/>
      <c r="I70" s="6"/>
      <c r="J70" s="8">
        <v>1.0716000000000001</v>
      </c>
      <c r="K70" s="12">
        <v>35.75</v>
      </c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5">
        <v>1</v>
      </c>
      <c r="W70" s="12">
        <v>35.75</v>
      </c>
      <c r="X70" s="11">
        <f t="shared" si="1"/>
        <v>1894.75</v>
      </c>
      <c r="Y70" s="10"/>
    </row>
    <row r="71" spans="1:25" x14ac:dyDescent="0.3">
      <c r="A71" s="5">
        <v>57</v>
      </c>
      <c r="B71" s="6" t="s">
        <v>298</v>
      </c>
      <c r="C71" s="3" t="s">
        <v>299</v>
      </c>
      <c r="D71" s="6" t="s">
        <v>59</v>
      </c>
      <c r="E71" s="5">
        <v>55</v>
      </c>
      <c r="F71" s="5">
        <v>38</v>
      </c>
      <c r="G71" s="6"/>
      <c r="H71" s="3"/>
      <c r="I71" s="6"/>
      <c r="J71" s="8">
        <v>1.0716000000000001</v>
      </c>
      <c r="K71" s="12">
        <v>39.54</v>
      </c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5">
        <v>1</v>
      </c>
      <c r="W71" s="12">
        <v>39.54</v>
      </c>
      <c r="X71" s="11">
        <f t="shared" si="1"/>
        <v>2174.6999999999998</v>
      </c>
      <c r="Y71" s="10"/>
    </row>
    <row r="72" spans="1:25" ht="20.399999999999999" x14ac:dyDescent="0.3">
      <c r="A72" s="5">
        <v>58</v>
      </c>
      <c r="B72" s="6" t="s">
        <v>133</v>
      </c>
      <c r="C72" s="3" t="s">
        <v>134</v>
      </c>
      <c r="D72" s="6" t="s">
        <v>62</v>
      </c>
      <c r="E72" s="5">
        <v>5</v>
      </c>
      <c r="F72" s="12">
        <v>52.67</v>
      </c>
      <c r="G72" s="6"/>
      <c r="H72" s="3"/>
      <c r="I72" s="6"/>
      <c r="J72" s="8">
        <v>1.0716000000000001</v>
      </c>
      <c r="K72" s="12">
        <v>53.59</v>
      </c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5">
        <v>1</v>
      </c>
      <c r="W72" s="12">
        <v>53.59</v>
      </c>
      <c r="X72" s="11">
        <f t="shared" si="1"/>
        <v>267.95000000000005</v>
      </c>
      <c r="Y72" s="10"/>
    </row>
    <row r="73" spans="1:25" ht="20.399999999999999" x14ac:dyDescent="0.3">
      <c r="A73" s="5">
        <v>59</v>
      </c>
      <c r="B73" s="6" t="s">
        <v>214</v>
      </c>
      <c r="C73" s="3" t="s">
        <v>215</v>
      </c>
      <c r="D73" s="6" t="s">
        <v>62</v>
      </c>
      <c r="E73" s="5">
        <v>59</v>
      </c>
      <c r="F73" s="5">
        <v>100</v>
      </c>
      <c r="G73" s="6"/>
      <c r="H73" s="3"/>
      <c r="I73" s="6"/>
      <c r="J73" s="8">
        <v>1.0716000000000001</v>
      </c>
      <c r="K73" s="12">
        <v>102.86</v>
      </c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5">
        <v>1</v>
      </c>
      <c r="W73" s="12">
        <v>102.86</v>
      </c>
      <c r="X73" s="11">
        <f t="shared" si="1"/>
        <v>6068.74</v>
      </c>
      <c r="Y73" s="10"/>
    </row>
    <row r="74" spans="1:25" ht="20.399999999999999" x14ac:dyDescent="0.3">
      <c r="A74" s="5">
        <v>60</v>
      </c>
      <c r="B74" s="6" t="s">
        <v>131</v>
      </c>
      <c r="C74" s="3" t="s">
        <v>132</v>
      </c>
      <c r="D74" s="6" t="s">
        <v>59</v>
      </c>
      <c r="E74" s="5">
        <v>107</v>
      </c>
      <c r="F74" s="5">
        <v>65</v>
      </c>
      <c r="G74" s="6"/>
      <c r="H74" s="3"/>
      <c r="I74" s="6"/>
      <c r="J74" s="8">
        <v>1.0716000000000001</v>
      </c>
      <c r="K74" s="12">
        <v>67.459999999999994</v>
      </c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5">
        <v>1</v>
      </c>
      <c r="W74" s="12">
        <v>67.459999999999994</v>
      </c>
      <c r="X74" s="11">
        <f t="shared" si="1"/>
        <v>7218.2199999999993</v>
      </c>
      <c r="Y74" s="10"/>
    </row>
    <row r="75" spans="1:25" ht="20.399999999999999" x14ac:dyDescent="0.3">
      <c r="A75" s="5">
        <v>61</v>
      </c>
      <c r="B75" s="6" t="s">
        <v>57</v>
      </c>
      <c r="C75" s="3" t="s">
        <v>58</v>
      </c>
      <c r="D75" s="6" t="s">
        <v>59</v>
      </c>
      <c r="E75" s="5">
        <v>396</v>
      </c>
      <c r="F75" s="5">
        <v>18</v>
      </c>
      <c r="G75" s="6"/>
      <c r="H75" s="3"/>
      <c r="I75" s="6"/>
      <c r="J75" s="8">
        <v>1.0716000000000001</v>
      </c>
      <c r="K75" s="12">
        <v>18.39</v>
      </c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5">
        <v>1</v>
      </c>
      <c r="W75" s="12">
        <v>18.39</v>
      </c>
      <c r="X75" s="11">
        <f t="shared" si="1"/>
        <v>7282.4400000000005</v>
      </c>
      <c r="Y75" s="10"/>
    </row>
    <row r="76" spans="1:25" ht="20.399999999999999" x14ac:dyDescent="0.3">
      <c r="A76" s="5">
        <v>62</v>
      </c>
      <c r="B76" s="6" t="s">
        <v>60</v>
      </c>
      <c r="C76" s="3" t="s">
        <v>61</v>
      </c>
      <c r="D76" s="6" t="s">
        <v>62</v>
      </c>
      <c r="E76" s="5">
        <v>135</v>
      </c>
      <c r="F76" s="5">
        <v>8</v>
      </c>
      <c r="G76" s="6"/>
      <c r="H76" s="3"/>
      <c r="I76" s="6"/>
      <c r="J76" s="8">
        <v>1.0716000000000001</v>
      </c>
      <c r="K76" s="12">
        <v>8.31</v>
      </c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5">
        <v>1</v>
      </c>
      <c r="W76" s="12">
        <v>8.31</v>
      </c>
      <c r="X76" s="11">
        <f t="shared" si="1"/>
        <v>1121.8500000000001</v>
      </c>
      <c r="Y76" s="10"/>
    </row>
    <row r="77" spans="1:25" x14ac:dyDescent="0.3">
      <c r="A77" s="5">
        <v>63</v>
      </c>
      <c r="B77" s="6" t="s">
        <v>236</v>
      </c>
      <c r="C77" s="3" t="s">
        <v>237</v>
      </c>
      <c r="D77" s="6" t="s">
        <v>62</v>
      </c>
      <c r="E77" s="5">
        <v>14</v>
      </c>
      <c r="F77" s="12">
        <v>108.53</v>
      </c>
      <c r="G77" s="6"/>
      <c r="H77" s="3"/>
      <c r="I77" s="6"/>
      <c r="J77" s="8">
        <v>1.0716000000000001</v>
      </c>
      <c r="K77" s="13">
        <v>200.4</v>
      </c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5">
        <v>1</v>
      </c>
      <c r="W77" s="13">
        <v>200.4</v>
      </c>
      <c r="X77" s="11">
        <f t="shared" si="1"/>
        <v>2805.6</v>
      </c>
      <c r="Y77" s="10"/>
    </row>
    <row r="78" spans="1:25" x14ac:dyDescent="0.3">
      <c r="A78" s="5">
        <v>64</v>
      </c>
      <c r="B78" s="6" t="s">
        <v>129</v>
      </c>
      <c r="C78" s="3" t="s">
        <v>130</v>
      </c>
      <c r="D78" s="6" t="s">
        <v>62</v>
      </c>
      <c r="E78" s="5">
        <v>1</v>
      </c>
      <c r="F78" s="5">
        <v>430</v>
      </c>
      <c r="G78" s="6"/>
      <c r="H78" s="3"/>
      <c r="I78" s="6"/>
      <c r="J78" s="8">
        <v>1.0716000000000001</v>
      </c>
      <c r="K78" s="12">
        <v>440.02</v>
      </c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5">
        <v>1</v>
      </c>
      <c r="W78" s="12">
        <v>440.02</v>
      </c>
      <c r="X78" s="11">
        <f t="shared" si="1"/>
        <v>440.02</v>
      </c>
      <c r="Y78" s="10"/>
    </row>
    <row r="79" spans="1:25" ht="40.799999999999997" x14ac:dyDescent="0.3">
      <c r="A79" s="5">
        <v>65</v>
      </c>
      <c r="B79" s="6" t="s">
        <v>63</v>
      </c>
      <c r="C79" s="3" t="s">
        <v>64</v>
      </c>
      <c r="D79" s="6" t="s">
        <v>62</v>
      </c>
      <c r="E79" s="5">
        <v>5</v>
      </c>
      <c r="F79" s="11">
        <v>2283.33</v>
      </c>
      <c r="G79" s="6"/>
      <c r="H79" s="3"/>
      <c r="I79" s="6"/>
      <c r="J79" s="8">
        <v>1.0716000000000001</v>
      </c>
      <c r="K79" s="11">
        <v>2296.5700000000002</v>
      </c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5">
        <v>1</v>
      </c>
      <c r="W79" s="11">
        <v>2296.5700000000002</v>
      </c>
      <c r="X79" s="11">
        <f t="shared" ref="X79:X110" si="2">E79*W79</f>
        <v>11482.85</v>
      </c>
      <c r="Y79" s="10"/>
    </row>
    <row r="80" spans="1:25" x14ac:dyDescent="0.3">
      <c r="A80" s="5">
        <v>66</v>
      </c>
      <c r="B80" s="6" t="s">
        <v>260</v>
      </c>
      <c r="C80" s="3" t="s">
        <v>261</v>
      </c>
      <c r="D80" s="6" t="s">
        <v>62</v>
      </c>
      <c r="E80" s="5">
        <v>197</v>
      </c>
      <c r="F80" s="12">
        <v>161.01</v>
      </c>
      <c r="G80" s="6"/>
      <c r="H80" s="3"/>
      <c r="I80" s="6"/>
      <c r="J80" s="8">
        <v>1.0716000000000001</v>
      </c>
      <c r="K80" s="12">
        <v>165.63</v>
      </c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5">
        <v>1</v>
      </c>
      <c r="W80" s="12">
        <v>165.63</v>
      </c>
      <c r="X80" s="11">
        <f t="shared" si="2"/>
        <v>32629.11</v>
      </c>
      <c r="Y80" s="10"/>
    </row>
    <row r="81" spans="1:25" ht="20.399999999999999" x14ac:dyDescent="0.3">
      <c r="A81" s="5">
        <v>67</v>
      </c>
      <c r="B81" s="6" t="s">
        <v>65</v>
      </c>
      <c r="C81" s="3" t="s">
        <v>66</v>
      </c>
      <c r="D81" s="6" t="s">
        <v>67</v>
      </c>
      <c r="E81" s="5">
        <v>120</v>
      </c>
      <c r="F81" s="5">
        <v>115</v>
      </c>
      <c r="G81" s="6"/>
      <c r="H81" s="3"/>
      <c r="I81" s="6"/>
      <c r="J81" s="8">
        <v>1.0716000000000001</v>
      </c>
      <c r="K81" s="12">
        <v>116.06</v>
      </c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5">
        <v>1</v>
      </c>
      <c r="W81" s="12">
        <v>116.06</v>
      </c>
      <c r="X81" s="11">
        <f t="shared" si="2"/>
        <v>13927.2</v>
      </c>
      <c r="Y81" s="10"/>
    </row>
    <row r="82" spans="1:25" ht="20.399999999999999" x14ac:dyDescent="0.3">
      <c r="A82" s="5">
        <v>68</v>
      </c>
      <c r="B82" s="6" t="s">
        <v>68</v>
      </c>
      <c r="C82" s="3" t="s">
        <v>69</v>
      </c>
      <c r="D82" s="6" t="s">
        <v>67</v>
      </c>
      <c r="E82" s="5">
        <v>686</v>
      </c>
      <c r="F82" s="5">
        <v>48</v>
      </c>
      <c r="G82" s="6"/>
      <c r="H82" s="3"/>
      <c r="I82" s="6"/>
      <c r="J82" s="8">
        <v>1.0716000000000001</v>
      </c>
      <c r="K82" s="12">
        <v>49.09</v>
      </c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5">
        <v>1</v>
      </c>
      <c r="W82" s="12">
        <v>49.09</v>
      </c>
      <c r="X82" s="11">
        <f t="shared" si="2"/>
        <v>33675.740000000005</v>
      </c>
      <c r="Y82" s="10"/>
    </row>
    <row r="83" spans="1:25" ht="20.399999999999999" x14ac:dyDescent="0.3">
      <c r="A83" s="5">
        <v>69</v>
      </c>
      <c r="B83" s="6" t="s">
        <v>70</v>
      </c>
      <c r="C83" s="3" t="s">
        <v>71</v>
      </c>
      <c r="D83" s="6" t="s">
        <v>67</v>
      </c>
      <c r="E83" s="5">
        <v>283</v>
      </c>
      <c r="F83" s="5">
        <v>75</v>
      </c>
      <c r="G83" s="6"/>
      <c r="H83" s="3"/>
      <c r="I83" s="6"/>
      <c r="J83" s="8">
        <v>1.0716000000000001</v>
      </c>
      <c r="K83" s="12">
        <v>76.97</v>
      </c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5">
        <v>1</v>
      </c>
      <c r="W83" s="12">
        <v>76.97</v>
      </c>
      <c r="X83" s="11">
        <f t="shared" si="2"/>
        <v>21782.51</v>
      </c>
      <c r="Y83" s="10"/>
    </row>
    <row r="84" spans="1:25" ht="20.399999999999999" x14ac:dyDescent="0.3">
      <c r="A84" s="5">
        <v>70</v>
      </c>
      <c r="B84" s="6" t="s">
        <v>72</v>
      </c>
      <c r="C84" s="3" t="s">
        <v>73</v>
      </c>
      <c r="D84" s="6" t="s">
        <v>62</v>
      </c>
      <c r="E84" s="7">
        <v>8330</v>
      </c>
      <c r="F84" s="5">
        <v>15</v>
      </c>
      <c r="G84" s="6"/>
      <c r="H84" s="3"/>
      <c r="I84" s="6"/>
      <c r="J84" s="8">
        <v>1.0716000000000001</v>
      </c>
      <c r="K84" s="12">
        <v>15.34</v>
      </c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5">
        <v>1</v>
      </c>
      <c r="W84" s="12">
        <v>15.34</v>
      </c>
      <c r="X84" s="11">
        <f t="shared" si="2"/>
        <v>127782.2</v>
      </c>
      <c r="Y84" s="10"/>
    </row>
    <row r="85" spans="1:25" ht="20.399999999999999" x14ac:dyDescent="0.3">
      <c r="A85" s="5">
        <v>71</v>
      </c>
      <c r="B85" s="6" t="s">
        <v>287</v>
      </c>
      <c r="C85" s="3" t="s">
        <v>66</v>
      </c>
      <c r="D85" s="6" t="s">
        <v>62</v>
      </c>
      <c r="E85" s="5">
        <v>400</v>
      </c>
      <c r="F85" s="5">
        <v>160</v>
      </c>
      <c r="G85" s="6"/>
      <c r="H85" s="3"/>
      <c r="I85" s="6"/>
      <c r="J85" s="8">
        <v>1.0716000000000001</v>
      </c>
      <c r="K85" s="12">
        <v>163.72999999999999</v>
      </c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5">
        <v>1</v>
      </c>
      <c r="W85" s="12">
        <v>163.72999999999999</v>
      </c>
      <c r="X85" s="11">
        <f t="shared" si="2"/>
        <v>65491.999999999993</v>
      </c>
      <c r="Y85" s="10"/>
    </row>
    <row r="86" spans="1:25" ht="20.399999999999999" x14ac:dyDescent="0.3">
      <c r="A86" s="5">
        <v>72</v>
      </c>
      <c r="B86" s="6" t="s">
        <v>74</v>
      </c>
      <c r="C86" s="3" t="s">
        <v>75</v>
      </c>
      <c r="D86" s="6" t="s">
        <v>67</v>
      </c>
      <c r="E86" s="5">
        <v>614</v>
      </c>
      <c r="F86" s="5">
        <v>33</v>
      </c>
      <c r="G86" s="6"/>
      <c r="H86" s="3"/>
      <c r="I86" s="6"/>
      <c r="J86" s="8">
        <v>1.0716000000000001</v>
      </c>
      <c r="K86" s="12">
        <v>34.26</v>
      </c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5">
        <v>1</v>
      </c>
      <c r="W86" s="12">
        <v>34.26</v>
      </c>
      <c r="X86" s="11">
        <f t="shared" si="2"/>
        <v>21035.64</v>
      </c>
      <c r="Y86" s="10"/>
    </row>
    <row r="87" spans="1:25" ht="20.399999999999999" x14ac:dyDescent="0.3">
      <c r="A87" s="5">
        <v>73</v>
      </c>
      <c r="B87" s="6" t="s">
        <v>76</v>
      </c>
      <c r="C87" s="3" t="s">
        <v>69</v>
      </c>
      <c r="D87" s="6" t="s">
        <v>62</v>
      </c>
      <c r="E87" s="5">
        <v>60</v>
      </c>
      <c r="F87" s="13">
        <v>107.5</v>
      </c>
      <c r="G87" s="6"/>
      <c r="H87" s="3"/>
      <c r="I87" s="6"/>
      <c r="J87" s="8">
        <v>1.0716000000000001</v>
      </c>
      <c r="K87" s="12">
        <v>112.27</v>
      </c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5">
        <v>1</v>
      </c>
      <c r="W87" s="12">
        <v>112.27</v>
      </c>
      <c r="X87" s="11">
        <f t="shared" si="2"/>
        <v>6736.2</v>
      </c>
      <c r="Y87" s="10"/>
    </row>
    <row r="88" spans="1:25" x14ac:dyDescent="0.3">
      <c r="A88" s="5">
        <v>74</v>
      </c>
      <c r="B88" s="6" t="s">
        <v>77</v>
      </c>
      <c r="C88" s="3" t="s">
        <v>78</v>
      </c>
      <c r="D88" s="6" t="s">
        <v>62</v>
      </c>
      <c r="E88" s="5">
        <v>3</v>
      </c>
      <c r="F88" s="5">
        <v>927</v>
      </c>
      <c r="G88" s="6"/>
      <c r="H88" s="3"/>
      <c r="I88" s="6"/>
      <c r="J88" s="8">
        <v>1.0716000000000001</v>
      </c>
      <c r="K88" s="12">
        <v>965.19</v>
      </c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5">
        <v>1</v>
      </c>
      <c r="W88" s="12">
        <v>965.19</v>
      </c>
      <c r="X88" s="11">
        <f t="shared" si="2"/>
        <v>2895.57</v>
      </c>
      <c r="Y88" s="10"/>
    </row>
    <row r="89" spans="1:25" x14ac:dyDescent="0.3">
      <c r="A89" s="5">
        <v>75</v>
      </c>
      <c r="B89" s="6" t="s">
        <v>210</v>
      </c>
      <c r="C89" s="3" t="s">
        <v>211</v>
      </c>
      <c r="D89" s="6" t="s">
        <v>62</v>
      </c>
      <c r="E89" s="5">
        <v>27</v>
      </c>
      <c r="F89" s="7">
        <v>1800</v>
      </c>
      <c r="G89" s="6"/>
      <c r="H89" s="3"/>
      <c r="I89" s="6"/>
      <c r="J89" s="8">
        <v>1.0716000000000001</v>
      </c>
      <c r="K89" s="11">
        <v>1831.52</v>
      </c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5">
        <v>1</v>
      </c>
      <c r="W89" s="11">
        <v>1831.52</v>
      </c>
      <c r="X89" s="11">
        <f t="shared" si="2"/>
        <v>49451.040000000001</v>
      </c>
      <c r="Y89" s="10"/>
    </row>
    <row r="90" spans="1:25" x14ac:dyDescent="0.3">
      <c r="A90" s="5">
        <v>76</v>
      </c>
      <c r="B90" s="6" t="s">
        <v>79</v>
      </c>
      <c r="C90" s="3" t="s">
        <v>80</v>
      </c>
      <c r="D90" s="6" t="s">
        <v>62</v>
      </c>
      <c r="E90" s="5">
        <v>93</v>
      </c>
      <c r="F90" s="5">
        <v>156</v>
      </c>
      <c r="G90" s="6"/>
      <c r="H90" s="3"/>
      <c r="I90" s="6"/>
      <c r="J90" s="8">
        <v>1.0716000000000001</v>
      </c>
      <c r="K90" s="12">
        <v>159.41</v>
      </c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5">
        <v>1</v>
      </c>
      <c r="W90" s="12">
        <v>159.41</v>
      </c>
      <c r="X90" s="11">
        <f t="shared" si="2"/>
        <v>14825.13</v>
      </c>
      <c r="Y90" s="10"/>
    </row>
    <row r="91" spans="1:25" ht="20.399999999999999" x14ac:dyDescent="0.3">
      <c r="A91" s="5">
        <v>77</v>
      </c>
      <c r="B91" s="6" t="s">
        <v>81</v>
      </c>
      <c r="C91" s="3" t="s">
        <v>82</v>
      </c>
      <c r="D91" s="6" t="s">
        <v>62</v>
      </c>
      <c r="E91" s="5">
        <v>24</v>
      </c>
      <c r="F91" s="5">
        <v>195</v>
      </c>
      <c r="G91" s="6"/>
      <c r="H91" s="3"/>
      <c r="I91" s="6"/>
      <c r="J91" s="8">
        <v>1.0716000000000001</v>
      </c>
      <c r="K91" s="12">
        <v>197.12</v>
      </c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5">
        <v>1</v>
      </c>
      <c r="W91" s="12">
        <v>197.12</v>
      </c>
      <c r="X91" s="11">
        <f t="shared" si="2"/>
        <v>4730.88</v>
      </c>
      <c r="Y91" s="10"/>
    </row>
    <row r="92" spans="1:25" x14ac:dyDescent="0.3">
      <c r="A92" s="5">
        <v>78</v>
      </c>
      <c r="B92" s="6" t="s">
        <v>306</v>
      </c>
      <c r="C92" s="3" t="s">
        <v>307</v>
      </c>
      <c r="D92" s="6" t="s">
        <v>62</v>
      </c>
      <c r="E92" s="5">
        <v>2</v>
      </c>
      <c r="F92" s="5">
        <v>475</v>
      </c>
      <c r="G92" s="6"/>
      <c r="H92" s="3"/>
      <c r="I92" s="6"/>
      <c r="J92" s="8">
        <v>1.0716000000000001</v>
      </c>
      <c r="K92" s="12">
        <v>494.57</v>
      </c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5">
        <v>1</v>
      </c>
      <c r="W92" s="12">
        <v>494.57</v>
      </c>
      <c r="X92" s="11">
        <f t="shared" si="2"/>
        <v>989.14</v>
      </c>
      <c r="Y92" s="10"/>
    </row>
    <row r="93" spans="1:25" x14ac:dyDescent="0.3">
      <c r="A93" s="5">
        <v>79</v>
      </c>
      <c r="B93" s="6" t="s">
        <v>83</v>
      </c>
      <c r="C93" s="3" t="s">
        <v>84</v>
      </c>
      <c r="D93" s="6" t="s">
        <v>62</v>
      </c>
      <c r="E93" s="5">
        <v>42</v>
      </c>
      <c r="F93" s="5">
        <v>118</v>
      </c>
      <c r="G93" s="6"/>
      <c r="H93" s="3"/>
      <c r="I93" s="6"/>
      <c r="J93" s="8">
        <v>1.0716000000000001</v>
      </c>
      <c r="K93" s="12">
        <v>120.75</v>
      </c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5">
        <v>1</v>
      </c>
      <c r="W93" s="12">
        <v>120.75</v>
      </c>
      <c r="X93" s="11">
        <f t="shared" si="2"/>
        <v>5071.5</v>
      </c>
      <c r="Y93" s="10"/>
    </row>
    <row r="94" spans="1:25" x14ac:dyDescent="0.3">
      <c r="A94" s="5">
        <v>80</v>
      </c>
      <c r="B94" s="6" t="s">
        <v>85</v>
      </c>
      <c r="C94" s="3" t="s">
        <v>86</v>
      </c>
      <c r="D94" s="6" t="s">
        <v>62</v>
      </c>
      <c r="E94" s="5">
        <v>1</v>
      </c>
      <c r="F94" s="5">
        <v>75</v>
      </c>
      <c r="G94" s="6"/>
      <c r="H94" s="3"/>
      <c r="I94" s="6"/>
      <c r="J94" s="8">
        <v>1.0716000000000001</v>
      </c>
      <c r="K94" s="12">
        <v>77.64</v>
      </c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5">
        <v>1</v>
      </c>
      <c r="W94" s="12">
        <v>77.64</v>
      </c>
      <c r="X94" s="11">
        <f t="shared" si="2"/>
        <v>77.64</v>
      </c>
      <c r="Y94" s="10"/>
    </row>
    <row r="95" spans="1:25" x14ac:dyDescent="0.3">
      <c r="A95" s="5">
        <v>81</v>
      </c>
      <c r="B95" s="6" t="s">
        <v>87</v>
      </c>
      <c r="C95" s="3" t="s">
        <v>88</v>
      </c>
      <c r="D95" s="6" t="s">
        <v>62</v>
      </c>
      <c r="E95" s="5">
        <v>3</v>
      </c>
      <c r="F95" s="5">
        <v>65</v>
      </c>
      <c r="G95" s="6"/>
      <c r="H95" s="3"/>
      <c r="I95" s="6"/>
      <c r="J95" s="8">
        <v>1.0716000000000001</v>
      </c>
      <c r="K95" s="13">
        <v>66.900000000000006</v>
      </c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5">
        <v>1</v>
      </c>
      <c r="W95" s="13">
        <v>66.900000000000006</v>
      </c>
      <c r="X95" s="11">
        <f t="shared" si="2"/>
        <v>200.70000000000002</v>
      </c>
      <c r="Y95" s="10"/>
    </row>
    <row r="96" spans="1:25" x14ac:dyDescent="0.3">
      <c r="A96" s="5">
        <v>82</v>
      </c>
      <c r="B96" s="6" t="s">
        <v>89</v>
      </c>
      <c r="C96" s="3" t="s">
        <v>90</v>
      </c>
      <c r="D96" s="6" t="s">
        <v>62</v>
      </c>
      <c r="E96" s="5">
        <v>4</v>
      </c>
      <c r="F96" s="5">
        <v>268</v>
      </c>
      <c r="G96" s="6"/>
      <c r="H96" s="3"/>
      <c r="I96" s="6"/>
      <c r="J96" s="8">
        <v>1.0716000000000001</v>
      </c>
      <c r="K96" s="12">
        <v>279.05</v>
      </c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5">
        <v>1</v>
      </c>
      <c r="W96" s="12">
        <v>279.05</v>
      </c>
      <c r="X96" s="11">
        <f t="shared" si="2"/>
        <v>1116.2</v>
      </c>
      <c r="Y96" s="10"/>
    </row>
    <row r="97" spans="1:25" x14ac:dyDescent="0.3">
      <c r="A97" s="5">
        <v>83</v>
      </c>
      <c r="B97" s="6" t="s">
        <v>91</v>
      </c>
      <c r="C97" s="3" t="s">
        <v>92</v>
      </c>
      <c r="D97" s="6" t="s">
        <v>62</v>
      </c>
      <c r="E97" s="5">
        <v>8</v>
      </c>
      <c r="F97" s="12">
        <v>949.17</v>
      </c>
      <c r="G97" s="6"/>
      <c r="H97" s="3"/>
      <c r="I97" s="6"/>
      <c r="J97" s="8">
        <v>1.0716000000000001</v>
      </c>
      <c r="K97" s="12">
        <v>960.18</v>
      </c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5">
        <v>1</v>
      </c>
      <c r="W97" s="12">
        <v>960.18</v>
      </c>
      <c r="X97" s="11">
        <f t="shared" si="2"/>
        <v>7681.44</v>
      </c>
      <c r="Y97" s="10"/>
    </row>
    <row r="98" spans="1:25" ht="20.399999999999999" x14ac:dyDescent="0.3">
      <c r="A98" s="5">
        <v>84</v>
      </c>
      <c r="B98" s="6" t="s">
        <v>108</v>
      </c>
      <c r="C98" s="3" t="s">
        <v>109</v>
      </c>
      <c r="D98" s="6" t="s">
        <v>59</v>
      </c>
      <c r="E98" s="5">
        <v>439</v>
      </c>
      <c r="F98" s="5">
        <v>50</v>
      </c>
      <c r="G98" s="6"/>
      <c r="H98" s="3"/>
      <c r="I98" s="6"/>
      <c r="J98" s="8">
        <v>1.0716000000000001</v>
      </c>
      <c r="K98" s="12">
        <v>54.17</v>
      </c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5">
        <v>1</v>
      </c>
      <c r="W98" s="12">
        <v>54.17</v>
      </c>
      <c r="X98" s="11">
        <f t="shared" si="2"/>
        <v>23780.63</v>
      </c>
      <c r="Y98" s="10"/>
    </row>
    <row r="99" spans="1:25" ht="20.399999999999999" x14ac:dyDescent="0.3">
      <c r="A99" s="5">
        <v>85</v>
      </c>
      <c r="B99" s="6" t="s">
        <v>270</v>
      </c>
      <c r="C99" s="3" t="s">
        <v>271</v>
      </c>
      <c r="D99" s="6" t="s">
        <v>62</v>
      </c>
      <c r="E99" s="7">
        <v>1000</v>
      </c>
      <c r="F99" s="12">
        <v>14.17</v>
      </c>
      <c r="G99" s="6"/>
      <c r="H99" s="3"/>
      <c r="I99" s="6"/>
      <c r="J99" s="8">
        <v>1.0716000000000001</v>
      </c>
      <c r="K99" s="12">
        <v>14.51</v>
      </c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5">
        <v>1</v>
      </c>
      <c r="W99" s="12">
        <v>14.51</v>
      </c>
      <c r="X99" s="11">
        <f t="shared" si="2"/>
        <v>14510</v>
      </c>
      <c r="Y99" s="10"/>
    </row>
    <row r="100" spans="1:25" x14ac:dyDescent="0.3">
      <c r="A100" s="5">
        <v>86</v>
      </c>
      <c r="B100" s="6" t="s">
        <v>110</v>
      </c>
      <c r="C100" s="3" t="s">
        <v>111</v>
      </c>
      <c r="D100" s="6" t="s">
        <v>62</v>
      </c>
      <c r="E100" s="5">
        <v>2</v>
      </c>
      <c r="F100" s="13">
        <v>181.7</v>
      </c>
      <c r="G100" s="6"/>
      <c r="H100" s="3"/>
      <c r="I100" s="6"/>
      <c r="J100" s="8">
        <v>1.0716000000000001</v>
      </c>
      <c r="K100" s="12">
        <v>187.56</v>
      </c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5">
        <v>1</v>
      </c>
      <c r="W100" s="12">
        <v>187.56</v>
      </c>
      <c r="X100" s="11">
        <f t="shared" si="2"/>
        <v>375.12</v>
      </c>
      <c r="Y100" s="10"/>
    </row>
    <row r="101" spans="1:25" x14ac:dyDescent="0.3">
      <c r="A101" s="5">
        <v>87</v>
      </c>
      <c r="B101" s="6" t="s">
        <v>112</v>
      </c>
      <c r="C101" s="3" t="s">
        <v>113</v>
      </c>
      <c r="D101" s="6" t="s">
        <v>62</v>
      </c>
      <c r="E101" s="5">
        <v>4</v>
      </c>
      <c r="F101" s="13">
        <v>111.7</v>
      </c>
      <c r="G101" s="6"/>
      <c r="H101" s="3"/>
      <c r="I101" s="6"/>
      <c r="J101" s="8">
        <v>1.0716000000000001</v>
      </c>
      <c r="K101" s="12">
        <v>115.64</v>
      </c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5">
        <v>1</v>
      </c>
      <c r="W101" s="12">
        <v>115.64</v>
      </c>
      <c r="X101" s="11">
        <f t="shared" si="2"/>
        <v>462.56</v>
      </c>
      <c r="Y101" s="10"/>
    </row>
    <row r="102" spans="1:25" ht="20.399999999999999" x14ac:dyDescent="0.3">
      <c r="A102" s="5">
        <v>88</v>
      </c>
      <c r="B102" s="6" t="s">
        <v>116</v>
      </c>
      <c r="C102" s="3" t="s">
        <v>117</v>
      </c>
      <c r="D102" s="6" t="s">
        <v>62</v>
      </c>
      <c r="E102" s="5">
        <v>376</v>
      </c>
      <c r="F102" s="5">
        <v>120</v>
      </c>
      <c r="G102" s="6"/>
      <c r="H102" s="3"/>
      <c r="I102" s="6"/>
      <c r="J102" s="8">
        <v>1.0716000000000001</v>
      </c>
      <c r="K102" s="12">
        <v>121.76</v>
      </c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5">
        <v>1</v>
      </c>
      <c r="W102" s="12">
        <v>121.76</v>
      </c>
      <c r="X102" s="11">
        <f t="shared" si="2"/>
        <v>45781.760000000002</v>
      </c>
      <c r="Y102" s="10"/>
    </row>
    <row r="103" spans="1:25" ht="20.399999999999999" x14ac:dyDescent="0.3">
      <c r="A103" s="5">
        <v>89</v>
      </c>
      <c r="B103" s="6" t="s">
        <v>288</v>
      </c>
      <c r="C103" s="3" t="s">
        <v>289</v>
      </c>
      <c r="D103" s="6" t="s">
        <v>59</v>
      </c>
      <c r="E103" s="5">
        <v>707</v>
      </c>
      <c r="F103" s="13">
        <v>302.5</v>
      </c>
      <c r="G103" s="6"/>
      <c r="H103" s="3"/>
      <c r="I103" s="6"/>
      <c r="J103" s="8">
        <v>1.0716000000000001</v>
      </c>
      <c r="K103" s="12">
        <v>308.93</v>
      </c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5">
        <v>1</v>
      </c>
      <c r="W103" s="12">
        <v>308.93</v>
      </c>
      <c r="X103" s="11">
        <f t="shared" si="2"/>
        <v>218413.51</v>
      </c>
      <c r="Y103" s="10"/>
    </row>
    <row r="104" spans="1:25" x14ac:dyDescent="0.3">
      <c r="A104" s="5">
        <v>90</v>
      </c>
      <c r="B104" s="6" t="s">
        <v>118</v>
      </c>
      <c r="C104" s="3" t="s">
        <v>119</v>
      </c>
      <c r="D104" s="6" t="s">
        <v>62</v>
      </c>
      <c r="E104" s="5">
        <v>1</v>
      </c>
      <c r="F104" s="5">
        <v>650</v>
      </c>
      <c r="G104" s="6"/>
      <c r="H104" s="3"/>
      <c r="I104" s="6"/>
      <c r="J104" s="8">
        <v>1.0716000000000001</v>
      </c>
      <c r="K104" s="12">
        <v>672.88</v>
      </c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5">
        <v>1</v>
      </c>
      <c r="W104" s="12">
        <v>672.88</v>
      </c>
      <c r="X104" s="11">
        <f t="shared" si="2"/>
        <v>672.88</v>
      </c>
      <c r="Y104" s="10"/>
    </row>
    <row r="105" spans="1:25" x14ac:dyDescent="0.3">
      <c r="A105" s="5">
        <v>91</v>
      </c>
      <c r="B105" s="6" t="s">
        <v>120</v>
      </c>
      <c r="C105" s="3" t="s">
        <v>121</v>
      </c>
      <c r="D105" s="6" t="s">
        <v>62</v>
      </c>
      <c r="E105" s="5">
        <v>5</v>
      </c>
      <c r="F105" s="9">
        <v>3133.3</v>
      </c>
      <c r="G105" s="6"/>
      <c r="H105" s="3"/>
      <c r="I105" s="6"/>
      <c r="J105" s="8">
        <v>1.0716000000000001</v>
      </c>
      <c r="K105" s="11">
        <v>3299.99</v>
      </c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5">
        <v>1</v>
      </c>
      <c r="W105" s="11">
        <v>3299.99</v>
      </c>
      <c r="X105" s="11">
        <f t="shared" si="2"/>
        <v>16499.949999999997</v>
      </c>
      <c r="Y105" s="10"/>
    </row>
    <row r="106" spans="1:25" ht="20.399999999999999" x14ac:dyDescent="0.3">
      <c r="A106" s="5">
        <v>92</v>
      </c>
      <c r="B106" s="6" t="s">
        <v>122</v>
      </c>
      <c r="C106" s="3" t="s">
        <v>123</v>
      </c>
      <c r="D106" s="6" t="s">
        <v>62</v>
      </c>
      <c r="E106" s="5">
        <v>2</v>
      </c>
      <c r="F106" s="5">
        <v>927</v>
      </c>
      <c r="G106" s="6"/>
      <c r="H106" s="3"/>
      <c r="I106" s="6"/>
      <c r="J106" s="8">
        <v>1.0716000000000001</v>
      </c>
      <c r="K106" s="13">
        <v>948.6</v>
      </c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5">
        <v>1</v>
      </c>
      <c r="W106" s="13">
        <v>948.6</v>
      </c>
      <c r="X106" s="11">
        <f t="shared" si="2"/>
        <v>1897.2</v>
      </c>
      <c r="Y106" s="10"/>
    </row>
    <row r="107" spans="1:25" ht="20.399999999999999" x14ac:dyDescent="0.3">
      <c r="A107" s="5">
        <v>93</v>
      </c>
      <c r="B107" s="6" t="s">
        <v>124</v>
      </c>
      <c r="C107" s="3" t="s">
        <v>125</v>
      </c>
      <c r="D107" s="6" t="s">
        <v>62</v>
      </c>
      <c r="E107" s="5">
        <v>150</v>
      </c>
      <c r="F107" s="5">
        <v>212</v>
      </c>
      <c r="G107" s="6"/>
      <c r="H107" s="3"/>
      <c r="I107" s="6"/>
      <c r="J107" s="8">
        <v>1.0716000000000001</v>
      </c>
      <c r="K107" s="12">
        <v>220.75</v>
      </c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5">
        <v>1</v>
      </c>
      <c r="W107" s="12">
        <v>220.75</v>
      </c>
      <c r="X107" s="11">
        <f t="shared" si="2"/>
        <v>33112.5</v>
      </c>
      <c r="Y107" s="10"/>
    </row>
    <row r="108" spans="1:25" x14ac:dyDescent="0.3">
      <c r="A108" s="5">
        <v>94</v>
      </c>
      <c r="B108" s="6" t="s">
        <v>126</v>
      </c>
      <c r="C108" s="3" t="s">
        <v>127</v>
      </c>
      <c r="D108" s="6" t="s">
        <v>128</v>
      </c>
      <c r="E108" s="5">
        <v>100</v>
      </c>
      <c r="F108" s="5">
        <v>24</v>
      </c>
      <c r="G108" s="6"/>
      <c r="H108" s="3"/>
      <c r="I108" s="6"/>
      <c r="J108" s="8">
        <v>1.0716000000000001</v>
      </c>
      <c r="K108" s="13">
        <v>24.7</v>
      </c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5">
        <v>1</v>
      </c>
      <c r="W108" s="13">
        <v>24.7</v>
      </c>
      <c r="X108" s="11">
        <f t="shared" si="2"/>
        <v>2470</v>
      </c>
      <c r="Y108" s="10"/>
    </row>
    <row r="109" spans="1:25" ht="20.399999999999999" x14ac:dyDescent="0.3">
      <c r="A109" s="5">
        <v>95</v>
      </c>
      <c r="B109" s="6" t="s">
        <v>135</v>
      </c>
      <c r="C109" s="3" t="s">
        <v>136</v>
      </c>
      <c r="D109" s="6" t="s">
        <v>62</v>
      </c>
      <c r="E109" s="5">
        <v>10</v>
      </c>
      <c r="F109" s="5">
        <v>370</v>
      </c>
      <c r="G109" s="6"/>
      <c r="H109" s="3"/>
      <c r="I109" s="6"/>
      <c r="J109" s="8">
        <v>1.0716000000000001</v>
      </c>
      <c r="K109" s="13">
        <v>380.8</v>
      </c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5">
        <v>1</v>
      </c>
      <c r="W109" s="13">
        <v>380.8</v>
      </c>
      <c r="X109" s="11">
        <f t="shared" si="2"/>
        <v>3808</v>
      </c>
      <c r="Y109" s="10"/>
    </row>
    <row r="110" spans="1:25" ht="20.399999999999999" x14ac:dyDescent="0.3">
      <c r="A110" s="5">
        <v>96</v>
      </c>
      <c r="B110" s="6" t="s">
        <v>137</v>
      </c>
      <c r="C110" s="3" t="s">
        <v>138</v>
      </c>
      <c r="D110" s="6" t="s">
        <v>62</v>
      </c>
      <c r="E110" s="5">
        <v>35</v>
      </c>
      <c r="F110" s="5">
        <v>210</v>
      </c>
      <c r="G110" s="6"/>
      <c r="H110" s="3"/>
      <c r="I110" s="6"/>
      <c r="J110" s="8">
        <v>1.0716000000000001</v>
      </c>
      <c r="K110" s="13">
        <v>218.3</v>
      </c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5">
        <v>1</v>
      </c>
      <c r="W110" s="13">
        <v>218.3</v>
      </c>
      <c r="X110" s="11">
        <f t="shared" si="2"/>
        <v>7640.5</v>
      </c>
      <c r="Y110" s="10"/>
    </row>
    <row r="111" spans="1:25" ht="20.399999999999999" x14ac:dyDescent="0.3">
      <c r="A111" s="5">
        <v>97</v>
      </c>
      <c r="B111" s="6" t="s">
        <v>139</v>
      </c>
      <c r="C111" s="3" t="s">
        <v>140</v>
      </c>
      <c r="D111" s="6" t="s">
        <v>128</v>
      </c>
      <c r="E111" s="5">
        <v>166</v>
      </c>
      <c r="F111" s="5">
        <v>40</v>
      </c>
      <c r="G111" s="6"/>
      <c r="H111" s="3"/>
      <c r="I111" s="6"/>
      <c r="J111" s="8">
        <v>1.0716000000000001</v>
      </c>
      <c r="K111" s="12">
        <v>40.94</v>
      </c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5">
        <v>1</v>
      </c>
      <c r="W111" s="12">
        <v>40.94</v>
      </c>
      <c r="X111" s="11">
        <f t="shared" ref="X111:X142" si="3">E111*W111</f>
        <v>6796.04</v>
      </c>
      <c r="Y111" s="10"/>
    </row>
    <row r="112" spans="1:25" ht="20.399999999999999" x14ac:dyDescent="0.3">
      <c r="A112" s="5">
        <v>98</v>
      </c>
      <c r="B112" s="6" t="s">
        <v>141</v>
      </c>
      <c r="C112" s="3" t="s">
        <v>142</v>
      </c>
      <c r="D112" s="6" t="s">
        <v>128</v>
      </c>
      <c r="E112" s="7">
        <v>1770</v>
      </c>
      <c r="F112" s="5">
        <v>45</v>
      </c>
      <c r="G112" s="6"/>
      <c r="H112" s="3"/>
      <c r="I112" s="6"/>
      <c r="J112" s="8">
        <v>1.0716000000000001</v>
      </c>
      <c r="K112" s="12">
        <v>46.07</v>
      </c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5">
        <v>1</v>
      </c>
      <c r="W112" s="12">
        <v>46.07</v>
      </c>
      <c r="X112" s="11">
        <f t="shared" si="3"/>
        <v>81543.899999999994</v>
      </c>
      <c r="Y112" s="10"/>
    </row>
    <row r="113" spans="1:25" ht="20.399999999999999" x14ac:dyDescent="0.3">
      <c r="A113" s="5">
        <v>99</v>
      </c>
      <c r="B113" s="6" t="s">
        <v>143</v>
      </c>
      <c r="C113" s="3" t="s">
        <v>144</v>
      </c>
      <c r="D113" s="6" t="s">
        <v>62</v>
      </c>
      <c r="E113" s="5">
        <v>52</v>
      </c>
      <c r="F113" s="5">
        <v>140</v>
      </c>
      <c r="G113" s="6"/>
      <c r="H113" s="3"/>
      <c r="I113" s="6"/>
      <c r="J113" s="8">
        <v>1.0716000000000001</v>
      </c>
      <c r="K113" s="12">
        <v>145.49</v>
      </c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5">
        <v>1</v>
      </c>
      <c r="W113" s="12">
        <v>145.49</v>
      </c>
      <c r="X113" s="11">
        <f t="shared" si="3"/>
        <v>7565.4800000000005</v>
      </c>
      <c r="Y113" s="10"/>
    </row>
    <row r="114" spans="1:25" ht="20.399999999999999" x14ac:dyDescent="0.3">
      <c r="A114" s="5">
        <v>100</v>
      </c>
      <c r="B114" s="6" t="s">
        <v>326</v>
      </c>
      <c r="C114" s="3" t="s">
        <v>327</v>
      </c>
      <c r="D114" s="6" t="s">
        <v>62</v>
      </c>
      <c r="E114" s="5">
        <v>2</v>
      </c>
      <c r="F114" s="12">
        <v>833.33</v>
      </c>
      <c r="G114" s="6"/>
      <c r="H114" s="3"/>
      <c r="I114" s="6"/>
      <c r="J114" s="8">
        <v>1.0716000000000001</v>
      </c>
      <c r="K114" s="12">
        <v>838.16</v>
      </c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5">
        <v>1</v>
      </c>
      <c r="W114" s="12">
        <v>838.16</v>
      </c>
      <c r="X114" s="11">
        <f t="shared" si="3"/>
        <v>1676.32</v>
      </c>
      <c r="Y114" s="10"/>
    </row>
    <row r="115" spans="1:25" ht="20.399999999999999" x14ac:dyDescent="0.3">
      <c r="A115" s="5">
        <v>101</v>
      </c>
      <c r="B115" s="6" t="s">
        <v>157</v>
      </c>
      <c r="C115" s="3" t="s">
        <v>158</v>
      </c>
      <c r="D115" s="6" t="s">
        <v>159</v>
      </c>
      <c r="E115" s="5">
        <v>40</v>
      </c>
      <c r="F115" s="5">
        <v>115</v>
      </c>
      <c r="G115" s="6"/>
      <c r="H115" s="3"/>
      <c r="I115" s="6"/>
      <c r="J115" s="8">
        <v>1.0716000000000001</v>
      </c>
      <c r="K115" s="12">
        <v>117.68</v>
      </c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5">
        <v>1</v>
      </c>
      <c r="W115" s="12">
        <v>117.68</v>
      </c>
      <c r="X115" s="11">
        <f t="shared" si="3"/>
        <v>4707.2000000000007</v>
      </c>
      <c r="Y115" s="10"/>
    </row>
    <row r="116" spans="1:25" x14ac:dyDescent="0.3">
      <c r="A116" s="5">
        <v>102</v>
      </c>
      <c r="B116" s="6" t="s">
        <v>196</v>
      </c>
      <c r="C116" s="3" t="s">
        <v>197</v>
      </c>
      <c r="D116" s="6" t="s">
        <v>62</v>
      </c>
      <c r="E116" s="5">
        <v>2</v>
      </c>
      <c r="F116" s="5">
        <v>200</v>
      </c>
      <c r="G116" s="6"/>
      <c r="H116" s="3"/>
      <c r="I116" s="6"/>
      <c r="J116" s="8">
        <v>1.0716000000000001</v>
      </c>
      <c r="K116" s="12">
        <v>204.66</v>
      </c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5">
        <v>1</v>
      </c>
      <c r="W116" s="12">
        <v>204.66</v>
      </c>
      <c r="X116" s="11">
        <f t="shared" si="3"/>
        <v>409.32</v>
      </c>
      <c r="Y116" s="10"/>
    </row>
    <row r="117" spans="1:25" x14ac:dyDescent="0.3">
      <c r="A117" s="5">
        <v>103</v>
      </c>
      <c r="B117" s="6" t="s">
        <v>160</v>
      </c>
      <c r="C117" s="3" t="s">
        <v>161</v>
      </c>
      <c r="D117" s="6" t="s">
        <v>62</v>
      </c>
      <c r="E117" s="5">
        <v>2</v>
      </c>
      <c r="F117" s="7">
        <v>9000</v>
      </c>
      <c r="G117" s="6"/>
      <c r="H117" s="3"/>
      <c r="I117" s="6"/>
      <c r="J117" s="8">
        <v>1.0716000000000001</v>
      </c>
      <c r="K117" s="9">
        <v>4837.5</v>
      </c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5">
        <v>1</v>
      </c>
      <c r="W117" s="9">
        <v>4837.5</v>
      </c>
      <c r="X117" s="11">
        <f t="shared" si="3"/>
        <v>9675</v>
      </c>
      <c r="Y117" s="10"/>
    </row>
    <row r="118" spans="1:25" x14ac:dyDescent="0.3">
      <c r="A118" s="5">
        <v>104</v>
      </c>
      <c r="B118" s="6" t="s">
        <v>268</v>
      </c>
      <c r="C118" s="3" t="s">
        <v>269</v>
      </c>
      <c r="D118" s="6" t="s">
        <v>62</v>
      </c>
      <c r="E118" s="5">
        <v>2</v>
      </c>
      <c r="F118" s="12">
        <v>791.67</v>
      </c>
      <c r="G118" s="6"/>
      <c r="H118" s="3"/>
      <c r="I118" s="6"/>
      <c r="J118" s="8">
        <v>1.0716000000000001</v>
      </c>
      <c r="K118" s="9">
        <v>1471.5</v>
      </c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5">
        <v>1</v>
      </c>
      <c r="W118" s="9">
        <v>1471.5</v>
      </c>
      <c r="X118" s="11">
        <f t="shared" si="3"/>
        <v>2943</v>
      </c>
      <c r="Y118" s="10"/>
    </row>
    <row r="119" spans="1:25" ht="20.399999999999999" x14ac:dyDescent="0.3">
      <c r="A119" s="5">
        <v>105</v>
      </c>
      <c r="B119" s="6" t="s">
        <v>328</v>
      </c>
      <c r="C119" s="3" t="s">
        <v>329</v>
      </c>
      <c r="D119" s="6" t="s">
        <v>62</v>
      </c>
      <c r="E119" s="5">
        <v>2</v>
      </c>
      <c r="F119" s="11">
        <v>1083.3399999999999</v>
      </c>
      <c r="G119" s="6"/>
      <c r="H119" s="3"/>
      <c r="I119" s="6"/>
      <c r="J119" s="8">
        <v>1.0716000000000001</v>
      </c>
      <c r="K119" s="11">
        <v>1089.6199999999999</v>
      </c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5">
        <v>1</v>
      </c>
      <c r="W119" s="11">
        <v>1089.6199999999999</v>
      </c>
      <c r="X119" s="11">
        <f t="shared" si="3"/>
        <v>2179.2399999999998</v>
      </c>
      <c r="Y119" s="10"/>
    </row>
    <row r="120" spans="1:25" ht="30.6" x14ac:dyDescent="0.3">
      <c r="A120" s="5">
        <v>106</v>
      </c>
      <c r="B120" s="6" t="s">
        <v>162</v>
      </c>
      <c r="C120" s="3" t="s">
        <v>163</v>
      </c>
      <c r="D120" s="6" t="s">
        <v>62</v>
      </c>
      <c r="E120" s="5">
        <v>2</v>
      </c>
      <c r="F120" s="9">
        <v>2762.5</v>
      </c>
      <c r="G120" s="6"/>
      <c r="H120" s="3"/>
      <c r="I120" s="6"/>
      <c r="J120" s="8">
        <v>1.0716000000000001</v>
      </c>
      <c r="K120" s="11">
        <v>2810.57</v>
      </c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5">
        <v>1</v>
      </c>
      <c r="W120" s="11">
        <v>2810.57</v>
      </c>
      <c r="X120" s="11">
        <f t="shared" si="3"/>
        <v>5621.14</v>
      </c>
      <c r="Y120" s="10"/>
    </row>
    <row r="121" spans="1:25" ht="30.6" x14ac:dyDescent="0.3">
      <c r="A121" s="5">
        <v>107</v>
      </c>
      <c r="B121" s="6" t="s">
        <v>349</v>
      </c>
      <c r="C121" s="3" t="s">
        <v>350</v>
      </c>
      <c r="D121" s="6" t="s">
        <v>62</v>
      </c>
      <c r="E121" s="5">
        <v>10</v>
      </c>
      <c r="F121" s="7">
        <v>1100</v>
      </c>
      <c r="G121" s="6"/>
      <c r="H121" s="3"/>
      <c r="I121" s="6"/>
      <c r="J121" s="8">
        <v>1.0716000000000001</v>
      </c>
      <c r="K121" s="11">
        <v>1125.6300000000001</v>
      </c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5">
        <v>1</v>
      </c>
      <c r="W121" s="11">
        <v>1125.6300000000001</v>
      </c>
      <c r="X121" s="11">
        <f t="shared" si="3"/>
        <v>11256.300000000001</v>
      </c>
      <c r="Y121" s="10"/>
    </row>
    <row r="122" spans="1:25" x14ac:dyDescent="0.3">
      <c r="A122" s="5">
        <v>108</v>
      </c>
      <c r="B122" s="6" t="s">
        <v>351</v>
      </c>
      <c r="C122" s="3" t="s">
        <v>352</v>
      </c>
      <c r="D122" s="6" t="s">
        <v>62</v>
      </c>
      <c r="E122" s="5">
        <v>2</v>
      </c>
      <c r="F122" s="7">
        <v>1100</v>
      </c>
      <c r="G122" s="6"/>
      <c r="H122" s="3"/>
      <c r="I122" s="6"/>
      <c r="J122" s="8">
        <v>1.0716000000000001</v>
      </c>
      <c r="K122" s="11">
        <v>1135.53</v>
      </c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5">
        <v>1</v>
      </c>
      <c r="W122" s="11">
        <v>1135.53</v>
      </c>
      <c r="X122" s="11">
        <f t="shared" si="3"/>
        <v>2271.06</v>
      </c>
      <c r="Y122" s="10"/>
    </row>
    <row r="123" spans="1:25" ht="20.399999999999999" x14ac:dyDescent="0.3">
      <c r="A123" s="5">
        <v>109</v>
      </c>
      <c r="B123" s="6" t="s">
        <v>353</v>
      </c>
      <c r="C123" s="3" t="s">
        <v>354</v>
      </c>
      <c r="D123" s="6" t="s">
        <v>62</v>
      </c>
      <c r="E123" s="5">
        <v>44</v>
      </c>
      <c r="F123" s="5">
        <v>80</v>
      </c>
      <c r="G123" s="6"/>
      <c r="H123" s="3"/>
      <c r="I123" s="6"/>
      <c r="J123" s="8">
        <v>1.0716000000000001</v>
      </c>
      <c r="K123" s="12">
        <v>85.58</v>
      </c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5">
        <v>1</v>
      </c>
      <c r="W123" s="12">
        <v>85.58</v>
      </c>
      <c r="X123" s="11">
        <f t="shared" si="3"/>
        <v>3765.52</v>
      </c>
      <c r="Y123" s="10"/>
    </row>
    <row r="124" spans="1:25" ht="20.399999999999999" x14ac:dyDescent="0.3">
      <c r="A124" s="5">
        <v>110</v>
      </c>
      <c r="B124" s="6" t="s">
        <v>355</v>
      </c>
      <c r="C124" s="3" t="s">
        <v>356</v>
      </c>
      <c r="D124" s="6" t="s">
        <v>62</v>
      </c>
      <c r="E124" s="5">
        <v>10</v>
      </c>
      <c r="F124" s="5">
        <v>400</v>
      </c>
      <c r="G124" s="6"/>
      <c r="H124" s="3"/>
      <c r="I124" s="6"/>
      <c r="J124" s="8">
        <v>1.0716000000000001</v>
      </c>
      <c r="K124" s="12">
        <v>409.32</v>
      </c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5">
        <v>1</v>
      </c>
      <c r="W124" s="12">
        <v>409.32</v>
      </c>
      <c r="X124" s="11">
        <f t="shared" si="3"/>
        <v>4093.2</v>
      </c>
      <c r="Y124" s="10"/>
    </row>
    <row r="125" spans="1:25" ht="20.399999999999999" x14ac:dyDescent="0.3">
      <c r="A125" s="5">
        <v>111</v>
      </c>
      <c r="B125" s="6" t="s">
        <v>357</v>
      </c>
      <c r="C125" s="3" t="s">
        <v>358</v>
      </c>
      <c r="D125" s="6" t="s">
        <v>62</v>
      </c>
      <c r="E125" s="5">
        <v>10</v>
      </c>
      <c r="F125" s="5">
        <v>600</v>
      </c>
      <c r="G125" s="6"/>
      <c r="H125" s="3"/>
      <c r="I125" s="6"/>
      <c r="J125" s="8">
        <v>1.0716000000000001</v>
      </c>
      <c r="K125" s="12">
        <v>613.98</v>
      </c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5">
        <v>1</v>
      </c>
      <c r="W125" s="12">
        <v>613.98</v>
      </c>
      <c r="X125" s="11">
        <f t="shared" si="3"/>
        <v>6139.8</v>
      </c>
      <c r="Y125" s="10"/>
    </row>
    <row r="126" spans="1:25" x14ac:dyDescent="0.3">
      <c r="A126" s="5">
        <v>112</v>
      </c>
      <c r="B126" s="6" t="s">
        <v>359</v>
      </c>
      <c r="C126" s="3" t="s">
        <v>360</v>
      </c>
      <c r="D126" s="6" t="s">
        <v>62</v>
      </c>
      <c r="E126" s="5">
        <v>10</v>
      </c>
      <c r="F126" s="5">
        <v>320</v>
      </c>
      <c r="G126" s="6"/>
      <c r="H126" s="3"/>
      <c r="I126" s="6"/>
      <c r="J126" s="8">
        <v>1.0716000000000001</v>
      </c>
      <c r="K126" s="12">
        <v>329.79</v>
      </c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5">
        <v>1</v>
      </c>
      <c r="W126" s="12">
        <v>329.79</v>
      </c>
      <c r="X126" s="11">
        <f t="shared" si="3"/>
        <v>3297.9</v>
      </c>
      <c r="Y126" s="10"/>
    </row>
    <row r="127" spans="1:25" x14ac:dyDescent="0.3">
      <c r="A127" s="5">
        <v>113</v>
      </c>
      <c r="B127" s="6" t="s">
        <v>164</v>
      </c>
      <c r="C127" s="3" t="s">
        <v>165</v>
      </c>
      <c r="D127" s="6" t="s">
        <v>128</v>
      </c>
      <c r="E127" s="7">
        <v>20000</v>
      </c>
      <c r="F127" s="13">
        <v>0.9</v>
      </c>
      <c r="G127" s="6"/>
      <c r="H127" s="3"/>
      <c r="I127" s="6"/>
      <c r="J127" s="8">
        <v>1.0716000000000001</v>
      </c>
      <c r="K127" s="12">
        <v>0.91</v>
      </c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5">
        <v>1</v>
      </c>
      <c r="W127" s="12">
        <v>0.91</v>
      </c>
      <c r="X127" s="11">
        <f t="shared" si="3"/>
        <v>18200</v>
      </c>
      <c r="Y127" s="10"/>
    </row>
    <row r="128" spans="1:25" x14ac:dyDescent="0.3">
      <c r="A128" s="5">
        <v>114</v>
      </c>
      <c r="B128" s="6" t="s">
        <v>304</v>
      </c>
      <c r="C128" s="3" t="s">
        <v>305</v>
      </c>
      <c r="D128" s="6" t="s">
        <v>62</v>
      </c>
      <c r="E128" s="5">
        <v>100</v>
      </c>
      <c r="F128" s="12">
        <v>16.75</v>
      </c>
      <c r="G128" s="6"/>
      <c r="H128" s="3"/>
      <c r="I128" s="6"/>
      <c r="J128" s="8">
        <v>1.0716000000000001</v>
      </c>
      <c r="K128" s="13">
        <v>17.3</v>
      </c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5">
        <v>1</v>
      </c>
      <c r="W128" s="13">
        <v>17.3</v>
      </c>
      <c r="X128" s="11">
        <f t="shared" si="3"/>
        <v>1730</v>
      </c>
      <c r="Y128" s="10"/>
    </row>
    <row r="129" spans="1:25" x14ac:dyDescent="0.3">
      <c r="A129" s="5">
        <v>115</v>
      </c>
      <c r="B129" s="6" t="s">
        <v>266</v>
      </c>
      <c r="C129" s="3" t="s">
        <v>267</v>
      </c>
      <c r="D129" s="6" t="s">
        <v>62</v>
      </c>
      <c r="E129" s="5">
        <v>59</v>
      </c>
      <c r="F129" s="13">
        <v>107.8</v>
      </c>
      <c r="G129" s="6"/>
      <c r="H129" s="3"/>
      <c r="I129" s="6"/>
      <c r="J129" s="8">
        <v>1.0716000000000001</v>
      </c>
      <c r="K129" s="12">
        <v>110.42</v>
      </c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5">
        <v>1</v>
      </c>
      <c r="W129" s="12">
        <v>110.42</v>
      </c>
      <c r="X129" s="11">
        <f t="shared" si="3"/>
        <v>6514.78</v>
      </c>
      <c r="Y129" s="10"/>
    </row>
    <row r="130" spans="1:25" x14ac:dyDescent="0.3">
      <c r="A130" s="5">
        <v>116</v>
      </c>
      <c r="B130" s="6" t="s">
        <v>258</v>
      </c>
      <c r="C130" s="3" t="s">
        <v>259</v>
      </c>
      <c r="D130" s="6" t="s">
        <v>62</v>
      </c>
      <c r="E130" s="5">
        <v>57</v>
      </c>
      <c r="F130" s="12">
        <v>104.83</v>
      </c>
      <c r="G130" s="6"/>
      <c r="H130" s="3"/>
      <c r="I130" s="6"/>
      <c r="J130" s="8">
        <v>1.0716000000000001</v>
      </c>
      <c r="K130" s="12">
        <v>107.65</v>
      </c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5">
        <v>1</v>
      </c>
      <c r="W130" s="12">
        <v>107.65</v>
      </c>
      <c r="X130" s="11">
        <f t="shared" si="3"/>
        <v>6136.05</v>
      </c>
      <c r="Y130" s="10"/>
    </row>
    <row r="131" spans="1:25" ht="20.399999999999999" x14ac:dyDescent="0.3">
      <c r="A131" s="5">
        <v>117</v>
      </c>
      <c r="B131" s="6" t="s">
        <v>232</v>
      </c>
      <c r="C131" s="3" t="s">
        <v>233</v>
      </c>
      <c r="D131" s="6" t="s">
        <v>62</v>
      </c>
      <c r="E131" s="5">
        <v>20</v>
      </c>
      <c r="F131" s="12">
        <v>12.08</v>
      </c>
      <c r="G131" s="6"/>
      <c r="H131" s="3"/>
      <c r="I131" s="6"/>
      <c r="J131" s="8">
        <v>1.0716000000000001</v>
      </c>
      <c r="K131" s="12">
        <v>12.47</v>
      </c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5">
        <v>1</v>
      </c>
      <c r="W131" s="12">
        <v>12.47</v>
      </c>
      <c r="X131" s="11">
        <f t="shared" si="3"/>
        <v>249.4</v>
      </c>
      <c r="Y131" s="10"/>
    </row>
    <row r="132" spans="1:25" ht="20.399999999999999" x14ac:dyDescent="0.3">
      <c r="A132" s="5">
        <v>118</v>
      </c>
      <c r="B132" s="6" t="s">
        <v>290</v>
      </c>
      <c r="C132" s="3" t="s">
        <v>291</v>
      </c>
      <c r="D132" s="6" t="s">
        <v>62</v>
      </c>
      <c r="E132" s="5">
        <v>103</v>
      </c>
      <c r="F132" s="12">
        <v>29.65</v>
      </c>
      <c r="G132" s="6"/>
      <c r="H132" s="3"/>
      <c r="I132" s="6"/>
      <c r="J132" s="8">
        <v>1.0716000000000001</v>
      </c>
      <c r="K132" s="12">
        <v>30.42</v>
      </c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5">
        <v>1</v>
      </c>
      <c r="W132" s="12">
        <v>30.42</v>
      </c>
      <c r="X132" s="11">
        <f t="shared" si="3"/>
        <v>3133.26</v>
      </c>
      <c r="Y132" s="10"/>
    </row>
    <row r="133" spans="1:25" ht="20.399999999999999" x14ac:dyDescent="0.3">
      <c r="A133" s="5">
        <v>119</v>
      </c>
      <c r="B133" s="6" t="s">
        <v>248</v>
      </c>
      <c r="C133" s="3" t="s">
        <v>249</v>
      </c>
      <c r="D133" s="6" t="s">
        <v>62</v>
      </c>
      <c r="E133" s="5">
        <v>40</v>
      </c>
      <c r="F133" s="12">
        <v>10.039999999999999</v>
      </c>
      <c r="G133" s="6"/>
      <c r="H133" s="3"/>
      <c r="I133" s="6"/>
      <c r="J133" s="8">
        <v>1.0716000000000001</v>
      </c>
      <c r="K133" s="12">
        <v>10.38</v>
      </c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5">
        <v>1</v>
      </c>
      <c r="W133" s="12">
        <v>10.38</v>
      </c>
      <c r="X133" s="11">
        <f t="shared" si="3"/>
        <v>415.20000000000005</v>
      </c>
      <c r="Y133" s="10"/>
    </row>
    <row r="134" spans="1:25" x14ac:dyDescent="0.3">
      <c r="A134" s="5">
        <v>120</v>
      </c>
      <c r="B134" s="6" t="s">
        <v>166</v>
      </c>
      <c r="C134" s="3" t="s">
        <v>167</v>
      </c>
      <c r="D134" s="6" t="s">
        <v>62</v>
      </c>
      <c r="E134" s="5">
        <v>294</v>
      </c>
      <c r="F134" s="5">
        <v>58</v>
      </c>
      <c r="G134" s="6"/>
      <c r="H134" s="3"/>
      <c r="I134" s="6"/>
      <c r="J134" s="8">
        <v>1.0716000000000001</v>
      </c>
      <c r="K134" s="12">
        <v>58.51</v>
      </c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5">
        <v>1</v>
      </c>
      <c r="W134" s="12">
        <v>58.51</v>
      </c>
      <c r="X134" s="11">
        <f t="shared" si="3"/>
        <v>17201.939999999999</v>
      </c>
      <c r="Y134" s="10"/>
    </row>
    <row r="135" spans="1:25" ht="20.399999999999999" x14ac:dyDescent="0.3">
      <c r="A135" s="5">
        <v>121</v>
      </c>
      <c r="B135" s="6" t="s">
        <v>234</v>
      </c>
      <c r="C135" s="3" t="s">
        <v>235</v>
      </c>
      <c r="D135" s="6" t="s">
        <v>62</v>
      </c>
      <c r="E135" s="5">
        <v>311</v>
      </c>
      <c r="F135" s="12">
        <v>23.05</v>
      </c>
      <c r="G135" s="6"/>
      <c r="H135" s="3"/>
      <c r="I135" s="6"/>
      <c r="J135" s="8">
        <v>1.0716000000000001</v>
      </c>
      <c r="K135" s="12">
        <v>25.09</v>
      </c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5">
        <v>1</v>
      </c>
      <c r="W135" s="12">
        <v>25.09</v>
      </c>
      <c r="X135" s="11">
        <f t="shared" si="3"/>
        <v>7802.99</v>
      </c>
      <c r="Y135" s="10"/>
    </row>
    <row r="136" spans="1:25" ht="20.399999999999999" x14ac:dyDescent="0.3">
      <c r="A136" s="5">
        <v>122</v>
      </c>
      <c r="B136" s="6" t="s">
        <v>308</v>
      </c>
      <c r="C136" s="3" t="s">
        <v>309</v>
      </c>
      <c r="D136" s="6" t="s">
        <v>62</v>
      </c>
      <c r="E136" s="5">
        <v>55</v>
      </c>
      <c r="F136" s="12">
        <v>20.05</v>
      </c>
      <c r="G136" s="6"/>
      <c r="H136" s="3"/>
      <c r="I136" s="6"/>
      <c r="J136" s="8">
        <v>1.0716000000000001</v>
      </c>
      <c r="K136" s="12">
        <v>20.51</v>
      </c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5">
        <v>1</v>
      </c>
      <c r="W136" s="12">
        <v>20.51</v>
      </c>
      <c r="X136" s="11">
        <f t="shared" si="3"/>
        <v>1128.0500000000002</v>
      </c>
      <c r="Y136" s="10"/>
    </row>
    <row r="137" spans="1:25" ht="20.399999999999999" x14ac:dyDescent="0.3">
      <c r="A137" s="5">
        <v>123</v>
      </c>
      <c r="B137" s="6" t="s">
        <v>256</v>
      </c>
      <c r="C137" s="3" t="s">
        <v>257</v>
      </c>
      <c r="D137" s="6" t="s">
        <v>62</v>
      </c>
      <c r="E137" s="5">
        <v>8</v>
      </c>
      <c r="F137" s="12">
        <v>37.08</v>
      </c>
      <c r="G137" s="6"/>
      <c r="H137" s="3"/>
      <c r="I137" s="6"/>
      <c r="J137" s="8">
        <v>1.0716000000000001</v>
      </c>
      <c r="K137" s="12">
        <v>38.56</v>
      </c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5">
        <v>1</v>
      </c>
      <c r="W137" s="12">
        <v>38.56</v>
      </c>
      <c r="X137" s="11">
        <f t="shared" si="3"/>
        <v>308.48</v>
      </c>
      <c r="Y137" s="10"/>
    </row>
    <row r="138" spans="1:25" ht="20.399999999999999" x14ac:dyDescent="0.3">
      <c r="A138" s="5">
        <v>124</v>
      </c>
      <c r="B138" s="6" t="s">
        <v>194</v>
      </c>
      <c r="C138" s="3" t="s">
        <v>195</v>
      </c>
      <c r="D138" s="6" t="s">
        <v>62</v>
      </c>
      <c r="E138" s="5">
        <v>63</v>
      </c>
      <c r="F138" s="12">
        <v>73.33</v>
      </c>
      <c r="G138" s="6"/>
      <c r="H138" s="3"/>
      <c r="I138" s="6"/>
      <c r="J138" s="8">
        <v>1.0716000000000001</v>
      </c>
      <c r="K138" s="12">
        <v>75.44</v>
      </c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5">
        <v>1</v>
      </c>
      <c r="W138" s="12">
        <v>75.44</v>
      </c>
      <c r="X138" s="11">
        <f t="shared" si="3"/>
        <v>4752.72</v>
      </c>
      <c r="Y138" s="10"/>
    </row>
    <row r="139" spans="1:25" x14ac:dyDescent="0.3">
      <c r="A139" s="5">
        <v>125</v>
      </c>
      <c r="B139" s="6" t="s">
        <v>318</v>
      </c>
      <c r="C139" s="3" t="s">
        <v>319</v>
      </c>
      <c r="D139" s="6" t="s">
        <v>62</v>
      </c>
      <c r="E139" s="5">
        <v>1</v>
      </c>
      <c r="F139" s="11">
        <v>3141.67</v>
      </c>
      <c r="G139" s="6"/>
      <c r="H139" s="3"/>
      <c r="I139" s="6"/>
      <c r="J139" s="8">
        <v>1.0716000000000001</v>
      </c>
      <c r="K139" s="11">
        <v>3233.41</v>
      </c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5">
        <v>1</v>
      </c>
      <c r="W139" s="11">
        <v>3233.41</v>
      </c>
      <c r="X139" s="11">
        <f t="shared" si="3"/>
        <v>3233.41</v>
      </c>
      <c r="Y139" s="10"/>
    </row>
    <row r="140" spans="1:25" ht="20.399999999999999" x14ac:dyDescent="0.3">
      <c r="A140" s="5">
        <v>126</v>
      </c>
      <c r="B140" s="6" t="s">
        <v>168</v>
      </c>
      <c r="C140" s="3" t="s">
        <v>169</v>
      </c>
      <c r="D140" s="6" t="s">
        <v>128</v>
      </c>
      <c r="E140" s="5">
        <v>300</v>
      </c>
      <c r="F140" s="5">
        <v>30</v>
      </c>
      <c r="G140" s="6"/>
      <c r="H140" s="3"/>
      <c r="I140" s="6"/>
      <c r="J140" s="8">
        <v>1.0716000000000001</v>
      </c>
      <c r="K140" s="12">
        <v>31.12</v>
      </c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5">
        <v>1</v>
      </c>
      <c r="W140" s="12">
        <v>31.12</v>
      </c>
      <c r="X140" s="11">
        <f t="shared" si="3"/>
        <v>9336</v>
      </c>
      <c r="Y140" s="10"/>
    </row>
    <row r="141" spans="1:25" ht="20.399999999999999" x14ac:dyDescent="0.3">
      <c r="A141" s="5">
        <v>127</v>
      </c>
      <c r="B141" s="6" t="s">
        <v>294</v>
      </c>
      <c r="C141" s="3" t="s">
        <v>295</v>
      </c>
      <c r="D141" s="6" t="s">
        <v>62</v>
      </c>
      <c r="E141" s="5">
        <v>81</v>
      </c>
      <c r="F141" s="12">
        <v>97.42</v>
      </c>
      <c r="G141" s="6"/>
      <c r="H141" s="3"/>
      <c r="I141" s="6"/>
      <c r="J141" s="8">
        <v>1.0716000000000001</v>
      </c>
      <c r="K141" s="12">
        <v>99.76</v>
      </c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5">
        <v>1</v>
      </c>
      <c r="W141" s="12">
        <v>99.76</v>
      </c>
      <c r="X141" s="11">
        <f t="shared" si="3"/>
        <v>8080.56</v>
      </c>
      <c r="Y141" s="10"/>
    </row>
    <row r="142" spans="1:25" x14ac:dyDescent="0.3">
      <c r="A142" s="5">
        <v>128</v>
      </c>
      <c r="B142" s="6" t="s">
        <v>170</v>
      </c>
      <c r="C142" s="3" t="s">
        <v>171</v>
      </c>
      <c r="D142" s="6" t="s">
        <v>128</v>
      </c>
      <c r="E142" s="5">
        <v>160</v>
      </c>
      <c r="F142" s="5">
        <v>21</v>
      </c>
      <c r="G142" s="6"/>
      <c r="H142" s="3"/>
      <c r="I142" s="6"/>
      <c r="J142" s="8">
        <v>1.0716000000000001</v>
      </c>
      <c r="K142" s="12">
        <v>21.61</v>
      </c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5">
        <v>1</v>
      </c>
      <c r="W142" s="12">
        <v>21.61</v>
      </c>
      <c r="X142" s="11">
        <f t="shared" si="3"/>
        <v>3457.6</v>
      </c>
      <c r="Y142" s="10"/>
    </row>
    <row r="143" spans="1:25" x14ac:dyDescent="0.3">
      <c r="A143" s="5">
        <v>129</v>
      </c>
      <c r="B143" s="6" t="s">
        <v>172</v>
      </c>
      <c r="C143" s="3" t="s">
        <v>173</v>
      </c>
      <c r="D143" s="6" t="s">
        <v>128</v>
      </c>
      <c r="E143" s="5">
        <v>220</v>
      </c>
      <c r="F143" s="5">
        <v>91</v>
      </c>
      <c r="G143" s="6"/>
      <c r="H143" s="3"/>
      <c r="I143" s="6"/>
      <c r="J143" s="8">
        <v>1.0716000000000001</v>
      </c>
      <c r="K143" s="12">
        <v>93.61</v>
      </c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5">
        <v>1</v>
      </c>
      <c r="W143" s="12">
        <v>93.61</v>
      </c>
      <c r="X143" s="11">
        <f t="shared" ref="X143:X174" si="4">E143*W143</f>
        <v>20594.2</v>
      </c>
      <c r="Y143" s="10"/>
    </row>
    <row r="144" spans="1:25" x14ac:dyDescent="0.3">
      <c r="A144" s="5">
        <v>130</v>
      </c>
      <c r="B144" s="6" t="s">
        <v>174</v>
      </c>
      <c r="C144" s="3" t="s">
        <v>175</v>
      </c>
      <c r="D144" s="6" t="s">
        <v>128</v>
      </c>
      <c r="E144" s="5">
        <v>30</v>
      </c>
      <c r="F144" s="5">
        <v>125</v>
      </c>
      <c r="G144" s="6"/>
      <c r="H144" s="3"/>
      <c r="I144" s="6"/>
      <c r="J144" s="8">
        <v>1.0716000000000001</v>
      </c>
      <c r="K144" s="12">
        <v>130.15</v>
      </c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5">
        <v>1</v>
      </c>
      <c r="W144" s="12">
        <v>130.15</v>
      </c>
      <c r="X144" s="11">
        <f t="shared" si="4"/>
        <v>3904.5</v>
      </c>
      <c r="Y144" s="10"/>
    </row>
    <row r="145" spans="1:25" x14ac:dyDescent="0.3">
      <c r="A145" s="5">
        <v>131</v>
      </c>
      <c r="B145" s="6" t="s">
        <v>302</v>
      </c>
      <c r="C145" s="3" t="s">
        <v>303</v>
      </c>
      <c r="D145" s="6" t="s">
        <v>62</v>
      </c>
      <c r="E145" s="5">
        <v>102</v>
      </c>
      <c r="F145" s="5">
        <v>55</v>
      </c>
      <c r="G145" s="6"/>
      <c r="H145" s="3"/>
      <c r="I145" s="6"/>
      <c r="J145" s="8">
        <v>1.0716000000000001</v>
      </c>
      <c r="K145" s="12">
        <v>55.98</v>
      </c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5">
        <v>1</v>
      </c>
      <c r="W145" s="12">
        <v>55.98</v>
      </c>
      <c r="X145" s="11">
        <f t="shared" si="4"/>
        <v>5709.96</v>
      </c>
      <c r="Y145" s="10"/>
    </row>
    <row r="146" spans="1:25" ht="20.399999999999999" x14ac:dyDescent="0.3">
      <c r="A146" s="5">
        <v>132</v>
      </c>
      <c r="B146" s="6" t="s">
        <v>322</v>
      </c>
      <c r="C146" s="3" t="s">
        <v>323</v>
      </c>
      <c r="D146" s="6" t="s">
        <v>62</v>
      </c>
      <c r="E146" s="5">
        <v>4</v>
      </c>
      <c r="F146" s="12">
        <v>83.18</v>
      </c>
      <c r="G146" s="6"/>
      <c r="H146" s="3"/>
      <c r="I146" s="6"/>
      <c r="J146" s="8">
        <v>1.0716000000000001</v>
      </c>
      <c r="K146" s="12">
        <v>85.86</v>
      </c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5">
        <v>1</v>
      </c>
      <c r="W146" s="12">
        <v>85.86</v>
      </c>
      <c r="X146" s="11">
        <f t="shared" si="4"/>
        <v>343.44</v>
      </c>
      <c r="Y146" s="10"/>
    </row>
    <row r="147" spans="1:25" x14ac:dyDescent="0.3">
      <c r="A147" s="5">
        <v>133</v>
      </c>
      <c r="B147" s="6" t="s">
        <v>316</v>
      </c>
      <c r="C147" s="3" t="s">
        <v>317</v>
      </c>
      <c r="D147" s="6" t="s">
        <v>103</v>
      </c>
      <c r="E147" s="5">
        <v>50</v>
      </c>
      <c r="F147" s="12">
        <v>148.31</v>
      </c>
      <c r="G147" s="6"/>
      <c r="H147" s="3"/>
      <c r="I147" s="6"/>
      <c r="J147" s="8">
        <v>1.0716000000000001</v>
      </c>
      <c r="K147" s="12">
        <v>153.74</v>
      </c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5">
        <v>1</v>
      </c>
      <c r="W147" s="12">
        <v>153.74</v>
      </c>
      <c r="X147" s="11">
        <f t="shared" si="4"/>
        <v>7687</v>
      </c>
      <c r="Y147" s="10"/>
    </row>
    <row r="148" spans="1:25" ht="20.399999999999999" x14ac:dyDescent="0.3">
      <c r="A148" s="5">
        <v>134</v>
      </c>
      <c r="B148" s="6" t="s">
        <v>312</v>
      </c>
      <c r="C148" s="3" t="s">
        <v>313</v>
      </c>
      <c r="D148" s="6" t="s">
        <v>62</v>
      </c>
      <c r="E148" s="5">
        <v>10</v>
      </c>
      <c r="F148" s="12">
        <v>9.85</v>
      </c>
      <c r="G148" s="6"/>
      <c r="H148" s="3"/>
      <c r="I148" s="6"/>
      <c r="J148" s="8">
        <v>1.0716000000000001</v>
      </c>
      <c r="K148" s="12">
        <v>10.08</v>
      </c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5">
        <v>1</v>
      </c>
      <c r="W148" s="12">
        <v>10.08</v>
      </c>
      <c r="X148" s="11">
        <f t="shared" si="4"/>
        <v>100.8</v>
      </c>
      <c r="Y148" s="10"/>
    </row>
    <row r="149" spans="1:25" x14ac:dyDescent="0.3">
      <c r="A149" s="5">
        <v>135</v>
      </c>
      <c r="B149" s="6" t="s">
        <v>176</v>
      </c>
      <c r="C149" s="3" t="s">
        <v>177</v>
      </c>
      <c r="D149" s="6" t="s">
        <v>128</v>
      </c>
      <c r="E149" s="5">
        <v>160</v>
      </c>
      <c r="F149" s="5">
        <v>170</v>
      </c>
      <c r="G149" s="6"/>
      <c r="H149" s="3"/>
      <c r="I149" s="6"/>
      <c r="J149" s="8">
        <v>1.0716000000000001</v>
      </c>
      <c r="K149" s="12">
        <v>173.48</v>
      </c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5">
        <v>1</v>
      </c>
      <c r="W149" s="12">
        <v>173.48</v>
      </c>
      <c r="X149" s="11">
        <f t="shared" si="4"/>
        <v>27756.799999999999</v>
      </c>
      <c r="Y149" s="10"/>
    </row>
    <row r="150" spans="1:25" x14ac:dyDescent="0.3">
      <c r="A150" s="5">
        <v>136</v>
      </c>
      <c r="B150" s="6" t="s">
        <v>178</v>
      </c>
      <c r="C150" s="3" t="s">
        <v>179</v>
      </c>
      <c r="D150" s="6" t="s">
        <v>62</v>
      </c>
      <c r="E150" s="5">
        <v>7</v>
      </c>
      <c r="F150" s="5">
        <v>170</v>
      </c>
      <c r="G150" s="6"/>
      <c r="H150" s="3"/>
      <c r="I150" s="6"/>
      <c r="J150" s="8">
        <v>1.0716000000000001</v>
      </c>
      <c r="K150" s="12">
        <v>173.96</v>
      </c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5">
        <v>1</v>
      </c>
      <c r="W150" s="12">
        <v>173.96</v>
      </c>
      <c r="X150" s="11">
        <f t="shared" si="4"/>
        <v>1217.72</v>
      </c>
      <c r="Y150" s="10"/>
    </row>
    <row r="151" spans="1:25" ht="20.399999999999999" x14ac:dyDescent="0.3">
      <c r="A151" s="5">
        <v>137</v>
      </c>
      <c r="B151" s="6" t="s">
        <v>254</v>
      </c>
      <c r="C151" s="3" t="s">
        <v>255</v>
      </c>
      <c r="D151" s="6" t="s">
        <v>62</v>
      </c>
      <c r="E151" s="5">
        <v>105</v>
      </c>
      <c r="F151" s="12">
        <v>43.33</v>
      </c>
      <c r="G151" s="6"/>
      <c r="H151" s="3"/>
      <c r="I151" s="6"/>
      <c r="J151" s="8">
        <v>1.0716000000000001</v>
      </c>
      <c r="K151" s="12">
        <v>45.02</v>
      </c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5">
        <v>1</v>
      </c>
      <c r="W151" s="12">
        <v>45.02</v>
      </c>
      <c r="X151" s="11">
        <f t="shared" si="4"/>
        <v>4727.1000000000004</v>
      </c>
      <c r="Y151" s="10"/>
    </row>
    <row r="152" spans="1:25" x14ac:dyDescent="0.3">
      <c r="A152" s="5">
        <v>138</v>
      </c>
      <c r="B152" s="6" t="s">
        <v>300</v>
      </c>
      <c r="C152" s="3" t="s">
        <v>301</v>
      </c>
      <c r="D152" s="6" t="s">
        <v>62</v>
      </c>
      <c r="E152" s="5">
        <v>6</v>
      </c>
      <c r="F152" s="12">
        <v>381.67</v>
      </c>
      <c r="G152" s="6"/>
      <c r="H152" s="3"/>
      <c r="I152" s="6"/>
      <c r="J152" s="8">
        <v>1.0716000000000001</v>
      </c>
      <c r="K152" s="13">
        <v>386.1</v>
      </c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5">
        <v>1</v>
      </c>
      <c r="W152" s="13">
        <v>386.1</v>
      </c>
      <c r="X152" s="11">
        <f t="shared" si="4"/>
        <v>2316.6000000000004</v>
      </c>
      <c r="Y152" s="10"/>
    </row>
    <row r="153" spans="1:25" ht="20.399999999999999" x14ac:dyDescent="0.3">
      <c r="A153" s="5">
        <v>139</v>
      </c>
      <c r="B153" s="6" t="s">
        <v>292</v>
      </c>
      <c r="C153" s="3" t="s">
        <v>293</v>
      </c>
      <c r="D153" s="6" t="s">
        <v>62</v>
      </c>
      <c r="E153" s="5">
        <v>134</v>
      </c>
      <c r="F153" s="5">
        <v>250</v>
      </c>
      <c r="G153" s="6"/>
      <c r="H153" s="3"/>
      <c r="I153" s="6"/>
      <c r="J153" s="8">
        <v>1.0716000000000001</v>
      </c>
      <c r="K153" s="12">
        <v>252.69</v>
      </c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5">
        <v>1</v>
      </c>
      <c r="W153" s="12">
        <v>252.69</v>
      </c>
      <c r="X153" s="11">
        <f t="shared" si="4"/>
        <v>33860.46</v>
      </c>
      <c r="Y153" s="10"/>
    </row>
    <row r="154" spans="1:25" ht="20.399999999999999" x14ac:dyDescent="0.3">
      <c r="A154" s="5">
        <v>140</v>
      </c>
      <c r="B154" s="6" t="s">
        <v>180</v>
      </c>
      <c r="C154" s="3" t="s">
        <v>181</v>
      </c>
      <c r="D154" s="6" t="s">
        <v>62</v>
      </c>
      <c r="E154" s="5">
        <v>61</v>
      </c>
      <c r="F154" s="5">
        <v>65</v>
      </c>
      <c r="G154" s="6"/>
      <c r="H154" s="3"/>
      <c r="I154" s="6"/>
      <c r="J154" s="8">
        <v>1.0716000000000001</v>
      </c>
      <c r="K154" s="12">
        <v>66.44</v>
      </c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5">
        <v>1</v>
      </c>
      <c r="W154" s="12">
        <v>66.44</v>
      </c>
      <c r="X154" s="11">
        <f t="shared" si="4"/>
        <v>4052.8399999999997</v>
      </c>
      <c r="Y154" s="10"/>
    </row>
    <row r="155" spans="1:25" x14ac:dyDescent="0.3">
      <c r="A155" s="5">
        <v>141</v>
      </c>
      <c r="B155" s="6" t="s">
        <v>182</v>
      </c>
      <c r="C155" s="3" t="s">
        <v>183</v>
      </c>
      <c r="D155" s="6" t="s">
        <v>62</v>
      </c>
      <c r="E155" s="5">
        <v>2</v>
      </c>
      <c r="F155" s="13">
        <v>0.4</v>
      </c>
      <c r="G155" s="6"/>
      <c r="H155" s="3"/>
      <c r="I155" s="6"/>
      <c r="J155" s="8">
        <v>1.0716000000000001</v>
      </c>
      <c r="K155" s="12">
        <v>0.41</v>
      </c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5">
        <v>1</v>
      </c>
      <c r="W155" s="12">
        <v>0.41</v>
      </c>
      <c r="X155" s="11">
        <f t="shared" si="4"/>
        <v>0.82</v>
      </c>
      <c r="Y155" s="10"/>
    </row>
    <row r="156" spans="1:25" x14ac:dyDescent="0.3">
      <c r="A156" s="5">
        <v>142</v>
      </c>
      <c r="B156" s="6" t="s">
        <v>184</v>
      </c>
      <c r="C156" s="3" t="s">
        <v>185</v>
      </c>
      <c r="D156" s="6" t="s">
        <v>62</v>
      </c>
      <c r="E156" s="5">
        <v>97</v>
      </c>
      <c r="F156" s="5">
        <v>185</v>
      </c>
      <c r="G156" s="6"/>
      <c r="H156" s="3"/>
      <c r="I156" s="6"/>
      <c r="J156" s="8">
        <v>1.0716000000000001</v>
      </c>
      <c r="K156" s="12">
        <v>187.47</v>
      </c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5">
        <v>1</v>
      </c>
      <c r="W156" s="12">
        <v>187.47</v>
      </c>
      <c r="X156" s="11">
        <f t="shared" si="4"/>
        <v>18184.59</v>
      </c>
      <c r="Y156" s="10"/>
    </row>
    <row r="157" spans="1:25" ht="20.399999999999999" x14ac:dyDescent="0.3">
      <c r="A157" s="5">
        <v>143</v>
      </c>
      <c r="B157" s="6" t="s">
        <v>186</v>
      </c>
      <c r="C157" s="3" t="s">
        <v>187</v>
      </c>
      <c r="D157" s="6" t="s">
        <v>62</v>
      </c>
      <c r="E157" s="5">
        <v>1</v>
      </c>
      <c r="F157" s="11">
        <v>17833.330000000002</v>
      </c>
      <c r="G157" s="6"/>
      <c r="H157" s="3"/>
      <c r="I157" s="6"/>
      <c r="J157" s="8">
        <v>1.0716000000000001</v>
      </c>
      <c r="K157" s="11">
        <v>18568.060000000001</v>
      </c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5">
        <v>1</v>
      </c>
      <c r="W157" s="11">
        <v>18568.060000000001</v>
      </c>
      <c r="X157" s="11">
        <f t="shared" si="4"/>
        <v>18568.060000000001</v>
      </c>
      <c r="Y157" s="10"/>
    </row>
    <row r="158" spans="1:25" ht="20.399999999999999" x14ac:dyDescent="0.3">
      <c r="A158" s="5">
        <v>144</v>
      </c>
      <c r="B158" s="6" t="s">
        <v>314</v>
      </c>
      <c r="C158" s="3" t="s">
        <v>315</v>
      </c>
      <c r="D158" s="6" t="s">
        <v>62</v>
      </c>
      <c r="E158" s="5">
        <v>30</v>
      </c>
      <c r="F158" s="12">
        <v>30.72</v>
      </c>
      <c r="G158" s="6"/>
      <c r="H158" s="3"/>
      <c r="I158" s="6"/>
      <c r="J158" s="8">
        <v>1.0716000000000001</v>
      </c>
      <c r="K158" s="12">
        <v>31.62</v>
      </c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5">
        <v>1</v>
      </c>
      <c r="W158" s="12">
        <v>31.62</v>
      </c>
      <c r="X158" s="11">
        <f t="shared" si="4"/>
        <v>948.6</v>
      </c>
      <c r="Y158" s="10"/>
    </row>
    <row r="159" spans="1:25" x14ac:dyDescent="0.3">
      <c r="A159" s="5">
        <v>145</v>
      </c>
      <c r="B159" s="6" t="s">
        <v>188</v>
      </c>
      <c r="C159" s="3" t="s">
        <v>189</v>
      </c>
      <c r="D159" s="6" t="s">
        <v>62</v>
      </c>
      <c r="E159" s="5">
        <v>28</v>
      </c>
      <c r="F159" s="5">
        <v>350</v>
      </c>
      <c r="G159" s="6"/>
      <c r="H159" s="3"/>
      <c r="I159" s="6"/>
      <c r="J159" s="8">
        <v>1.0716000000000001</v>
      </c>
      <c r="K159" s="12">
        <v>360.38</v>
      </c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5">
        <v>1</v>
      </c>
      <c r="W159" s="12">
        <v>360.38</v>
      </c>
      <c r="X159" s="11">
        <f t="shared" si="4"/>
        <v>10090.64</v>
      </c>
      <c r="Y159" s="10"/>
    </row>
    <row r="160" spans="1:25" x14ac:dyDescent="0.3">
      <c r="A160" s="5">
        <v>146</v>
      </c>
      <c r="B160" s="6" t="s">
        <v>190</v>
      </c>
      <c r="C160" s="3" t="s">
        <v>191</v>
      </c>
      <c r="D160" s="6" t="s">
        <v>62</v>
      </c>
      <c r="E160" s="5">
        <v>10</v>
      </c>
      <c r="F160" s="13">
        <v>222.5</v>
      </c>
      <c r="G160" s="6"/>
      <c r="H160" s="3"/>
      <c r="I160" s="6"/>
      <c r="J160" s="8">
        <v>1.0716000000000001</v>
      </c>
      <c r="K160" s="12">
        <v>223.79</v>
      </c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5">
        <v>1</v>
      </c>
      <c r="W160" s="12">
        <v>223.79</v>
      </c>
      <c r="X160" s="11">
        <f t="shared" si="4"/>
        <v>2237.9</v>
      </c>
      <c r="Y160" s="10"/>
    </row>
    <row r="161" spans="1:25" ht="20.399999999999999" x14ac:dyDescent="0.3">
      <c r="A161" s="5">
        <v>147</v>
      </c>
      <c r="B161" s="6" t="s">
        <v>192</v>
      </c>
      <c r="C161" s="3" t="s">
        <v>193</v>
      </c>
      <c r="D161" s="6" t="s">
        <v>62</v>
      </c>
      <c r="E161" s="5">
        <v>13</v>
      </c>
      <c r="F161" s="12">
        <v>96.67</v>
      </c>
      <c r="G161" s="6"/>
      <c r="H161" s="3"/>
      <c r="I161" s="6"/>
      <c r="J161" s="8">
        <v>1.0716000000000001</v>
      </c>
      <c r="K161" s="12">
        <v>99.23</v>
      </c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5">
        <v>1</v>
      </c>
      <c r="W161" s="12">
        <v>99.23</v>
      </c>
      <c r="X161" s="11">
        <f t="shared" si="4"/>
        <v>1289.99</v>
      </c>
      <c r="Y161" s="10"/>
    </row>
    <row r="162" spans="1:25" x14ac:dyDescent="0.3">
      <c r="A162" s="5">
        <v>148</v>
      </c>
      <c r="B162" s="6" t="s">
        <v>324</v>
      </c>
      <c r="C162" s="3" t="s">
        <v>325</v>
      </c>
      <c r="D162" s="6" t="s">
        <v>62</v>
      </c>
      <c r="E162" s="5">
        <v>11</v>
      </c>
      <c r="F162" s="11">
        <v>2070.83</v>
      </c>
      <c r="G162" s="6"/>
      <c r="H162" s="3"/>
      <c r="I162" s="6"/>
      <c r="J162" s="8">
        <v>1.0716000000000001</v>
      </c>
      <c r="K162" s="11">
        <v>2086.13</v>
      </c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5">
        <v>1</v>
      </c>
      <c r="W162" s="11">
        <v>2086.13</v>
      </c>
      <c r="X162" s="11">
        <f t="shared" si="4"/>
        <v>22947.43</v>
      </c>
      <c r="Y162" s="10"/>
    </row>
    <row r="163" spans="1:25" s="16" customFormat="1" x14ac:dyDescent="0.3">
      <c r="A163" s="17" t="s">
        <v>334</v>
      </c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9"/>
      <c r="X163" s="14">
        <f>SUM(X15:X162)</f>
        <v>3272639.1600000015</v>
      </c>
      <c r="Y163" s="15"/>
    </row>
    <row r="164" spans="1:25" s="16" customFormat="1" x14ac:dyDescent="0.3">
      <c r="A164" s="17" t="s">
        <v>335</v>
      </c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9"/>
      <c r="X164" s="14">
        <f>X163</f>
        <v>3272639.1600000015</v>
      </c>
      <c r="Y164" s="15"/>
    </row>
    <row r="165" spans="1:25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x14ac:dyDescent="0.3">
      <c r="A166" s="23" t="s">
        <v>336</v>
      </c>
      <c r="B166" s="23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x14ac:dyDescent="0.3">
      <c r="A168" s="23" t="s">
        <v>337</v>
      </c>
      <c r="B168" s="23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x14ac:dyDescent="0.3">
      <c r="A170" s="20" t="s">
        <v>367</v>
      </c>
      <c r="B170" s="20"/>
      <c r="C170" s="1"/>
      <c r="D170" s="20"/>
      <c r="E170" s="20"/>
      <c r="F170" s="20"/>
      <c r="G170" s="20"/>
      <c r="H170" s="20"/>
      <c r="I170" s="1"/>
      <c r="J170" s="20"/>
      <c r="K170" s="20"/>
      <c r="L170" s="1"/>
      <c r="M170" s="20"/>
      <c r="N170" s="20"/>
      <c r="O170" s="20"/>
      <c r="P170" s="20"/>
      <c r="Q170" s="1"/>
      <c r="R170" s="1"/>
      <c r="S170" s="1"/>
      <c r="T170" s="1"/>
      <c r="U170" s="1"/>
      <c r="V170" s="1"/>
      <c r="W170" s="1"/>
      <c r="X170" s="1"/>
      <c r="Y170" s="1"/>
    </row>
    <row r="171" spans="1:25" x14ac:dyDescent="0.3">
      <c r="A171" s="22" t="s">
        <v>338</v>
      </c>
      <c r="B171" s="22"/>
      <c r="C171" s="1"/>
      <c r="D171" s="22" t="s">
        <v>339</v>
      </c>
      <c r="E171" s="22"/>
      <c r="F171" s="22"/>
      <c r="G171" s="22"/>
      <c r="H171" s="22"/>
      <c r="I171" s="1"/>
      <c r="J171" s="22" t="s">
        <v>340</v>
      </c>
      <c r="K171" s="22"/>
      <c r="L171" s="1"/>
      <c r="M171" s="22" t="s">
        <v>341</v>
      </c>
      <c r="N171" s="22"/>
      <c r="O171" s="22"/>
      <c r="P171" s="22"/>
      <c r="Q171" s="1"/>
      <c r="R171" s="1"/>
      <c r="S171" s="1"/>
      <c r="T171" s="1"/>
      <c r="U171" s="1"/>
      <c r="V171" s="1"/>
      <c r="W171" s="1"/>
      <c r="X171" s="1"/>
      <c r="Y171" s="1"/>
    </row>
    <row r="172" spans="1:25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x14ac:dyDescent="0.3">
      <c r="A173" s="23" t="s">
        <v>342</v>
      </c>
      <c r="B173" s="23"/>
      <c r="C173" s="23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x14ac:dyDescent="0.3">
      <c r="A175" s="20" t="s">
        <v>367</v>
      </c>
      <c r="B175" s="20"/>
      <c r="C175" s="1"/>
      <c r="D175" s="20"/>
      <c r="E175" s="20"/>
      <c r="F175" s="20"/>
      <c r="G175" s="20"/>
      <c r="H175" s="20"/>
      <c r="I175" s="1"/>
      <c r="J175" s="20"/>
      <c r="K175" s="20"/>
      <c r="L175" s="1"/>
      <c r="M175" s="20"/>
      <c r="N175" s="20"/>
      <c r="O175" s="20"/>
      <c r="P175" s="20"/>
      <c r="Q175" s="1"/>
      <c r="R175" s="1"/>
      <c r="S175" s="1"/>
      <c r="T175" s="1"/>
      <c r="U175" s="1"/>
      <c r="V175" s="1"/>
      <c r="W175" s="1"/>
      <c r="X175" s="1"/>
      <c r="Y175" s="1"/>
    </row>
    <row r="176" spans="1:25" x14ac:dyDescent="0.3">
      <c r="A176" s="21" t="s">
        <v>338</v>
      </c>
      <c r="B176" s="21"/>
      <c r="C176" s="1"/>
      <c r="D176" s="22" t="s">
        <v>339</v>
      </c>
      <c r="E176" s="22"/>
      <c r="F176" s="22"/>
      <c r="G176" s="22"/>
      <c r="H176" s="22"/>
      <c r="I176" s="1"/>
      <c r="J176" s="22" t="s">
        <v>340</v>
      </c>
      <c r="K176" s="22"/>
      <c r="L176" s="1"/>
      <c r="M176" s="22" t="s">
        <v>341</v>
      </c>
      <c r="N176" s="22"/>
      <c r="O176" s="22"/>
      <c r="P176" s="22"/>
      <c r="Q176" s="1"/>
      <c r="R176" s="1"/>
      <c r="S176" s="1"/>
      <c r="T176" s="1"/>
      <c r="U176" s="1"/>
      <c r="V176" s="1"/>
      <c r="W176" s="1"/>
      <c r="X176" s="1"/>
      <c r="Y176" s="1"/>
    </row>
    <row r="177" spans="1:25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</sheetData>
  <autoFilter ref="A14:Y164">
    <sortState ref="A15:Y164">
      <sortCondition ref="B14:B164"/>
    </sortState>
  </autoFilter>
  <mergeCells count="45">
    <mergeCell ref="F11:I11"/>
    <mergeCell ref="Y11:Y13"/>
    <mergeCell ref="F12:F13"/>
    <mergeCell ref="G12:G13"/>
    <mergeCell ref="H12:H13"/>
    <mergeCell ref="I12:I13"/>
    <mergeCell ref="X11:X13"/>
    <mergeCell ref="J11:J13"/>
    <mergeCell ref="K11:K13"/>
    <mergeCell ref="L11:U12"/>
    <mergeCell ref="V11:V13"/>
    <mergeCell ref="W11:W13"/>
    <mergeCell ref="A11:A13"/>
    <mergeCell ref="B11:B13"/>
    <mergeCell ref="C11:C13"/>
    <mergeCell ref="D11:D13"/>
    <mergeCell ref="E11:E13"/>
    <mergeCell ref="A8:C8"/>
    <mergeCell ref="D8:R8"/>
    <mergeCell ref="C3:I3"/>
    <mergeCell ref="A6:C6"/>
    <mergeCell ref="D6:R6"/>
    <mergeCell ref="A7:C7"/>
    <mergeCell ref="D7:R7"/>
    <mergeCell ref="A176:B176"/>
    <mergeCell ref="D176:H176"/>
    <mergeCell ref="J176:K176"/>
    <mergeCell ref="M176:P176"/>
    <mergeCell ref="A171:B171"/>
    <mergeCell ref="D171:H171"/>
    <mergeCell ref="J171:K171"/>
    <mergeCell ref="M171:P171"/>
    <mergeCell ref="A173:C173"/>
    <mergeCell ref="A163:W163"/>
    <mergeCell ref="A164:W164"/>
    <mergeCell ref="A175:B175"/>
    <mergeCell ref="D175:H175"/>
    <mergeCell ref="J175:K175"/>
    <mergeCell ref="M175:P175"/>
    <mergeCell ref="A166:B166"/>
    <mergeCell ref="A168:B168"/>
    <mergeCell ref="A170:B170"/>
    <mergeCell ref="D170:H170"/>
    <mergeCell ref="J170:K170"/>
    <mergeCell ref="M170:P17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2023-12-06T04:30:29Z</dcterms:modified>
</cp:coreProperties>
</file>